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30"/>
  <workbookPr/>
  <mc:AlternateContent xmlns:mc="http://schemas.openxmlformats.org/markup-compatibility/2006">
    <mc:Choice Requires="x15">
      <x15ac:absPath xmlns:x15ac="http://schemas.microsoft.com/office/spreadsheetml/2010/11/ac" url="D:\c disk\Desktop\2026\Ashxatanq\2608 GH Erkatux 2\"/>
    </mc:Choice>
  </mc:AlternateContent>
  <xr:revisionPtr revIDLastSave="0" documentId="13_ncr:1_{89F738F4-18A7-480B-91A6-C6744B693053}" xr6:coauthVersionLast="47" xr6:coauthVersionMax="47" xr10:uidLastSave="{00000000-0000-0000-0000-000000000000}"/>
  <bookViews>
    <workbookView xWindow="-120" yWindow="-120" windowWidth="29040" windowHeight="15840" firstSheet="4" activeTab="5" xr2:uid="{00000000-000D-0000-FFFF-FFFF00000000}"/>
  </bookViews>
  <sheets>
    <sheet name="Բացատրագիր" sheetId="1" state="hidden" r:id="rId1"/>
    <sheet name="1-1" sheetId="2" state="hidden" r:id="rId2"/>
    <sheet name="Ամփոփ" sheetId="3" state="hidden" r:id="rId3"/>
    <sheet name="Ծավալաթերթ" sheetId="4" state="hidden" r:id="rId4"/>
    <sheet name="arm" sheetId="5" r:id="rId5"/>
    <sheet name="russ" sheetId="6" r:id="rId6"/>
  </sheets>
  <definedNames>
    <definedName name="z" localSheetId="5">#REF!</definedName>
    <definedName name="z">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3" i="6" l="1"/>
  <c r="D49" i="6"/>
  <c r="F46" i="6"/>
  <c r="D43" i="6"/>
  <c r="F35" i="6"/>
  <c r="D33" i="6"/>
  <c r="D29" i="6"/>
  <c r="F24" i="6"/>
  <c r="D22" i="6"/>
  <c r="F16" i="6"/>
  <c r="D15" i="6"/>
  <c r="F25" i="6" l="1"/>
  <c r="F55" i="6"/>
  <c r="F54" i="6" s="1"/>
  <c r="F16" i="5"/>
  <c r="F24" i="5"/>
  <c r="F35" i="5"/>
  <c r="F46" i="5"/>
  <c r="F53" i="5"/>
  <c r="D49" i="5"/>
  <c r="D43" i="5"/>
  <c r="D33" i="5"/>
  <c r="D29" i="5"/>
  <c r="D22" i="5"/>
  <c r="D15" i="5"/>
  <c r="D41" i="4"/>
  <c r="D37" i="4"/>
  <c r="D29" i="4"/>
  <c r="D25" i="4"/>
  <c r="D20" i="4"/>
  <c r="D15" i="4"/>
  <c r="F47" i="6" l="1"/>
  <c r="F56" i="6"/>
  <c r="F57" i="6"/>
  <c r="F17" i="6"/>
  <c r="F36" i="6"/>
  <c r="F55" i="5"/>
  <c r="F25" i="5" s="1"/>
  <c r="E51" i="2"/>
  <c r="F36" i="5" l="1"/>
  <c r="F47" i="5"/>
  <c r="F17" i="5"/>
  <c r="O57" i="2"/>
  <c r="Q57" i="2" s="1"/>
  <c r="I57" i="2"/>
  <c r="H57" i="2"/>
  <c r="O51" i="2"/>
  <c r="Q51" i="2" s="1"/>
  <c r="I51" i="2"/>
  <c r="H51" i="2"/>
  <c r="O53" i="2"/>
  <c r="Q53" i="2" s="1"/>
  <c r="I53" i="2"/>
  <c r="H53" i="2"/>
  <c r="E47" i="2"/>
  <c r="P57" i="2" l="1"/>
  <c r="R57" i="2" s="1"/>
  <c r="P51" i="2"/>
  <c r="R51" i="2" s="1"/>
  <c r="P53" i="2"/>
  <c r="R53" i="2" s="1"/>
  <c r="O49" i="2"/>
  <c r="Q49" i="2" s="1"/>
  <c r="O48" i="2"/>
  <c r="Q48" i="2" s="1"/>
  <c r="I47" i="2"/>
  <c r="H47" i="2"/>
  <c r="P47" i="2" s="1"/>
  <c r="R47" i="2" s="1"/>
  <c r="O42" i="2"/>
  <c r="Q42" i="2" s="1"/>
  <c r="I42" i="2"/>
  <c r="H42" i="2"/>
  <c r="O43" i="2"/>
  <c r="Q43" i="2" s="1"/>
  <c r="I43" i="2"/>
  <c r="H43" i="2"/>
  <c r="O41" i="2"/>
  <c r="Q41" i="2" s="1"/>
  <c r="O39" i="2"/>
  <c r="Q39" i="2" s="1"/>
  <c r="I39" i="2"/>
  <c r="H39" i="2"/>
  <c r="O37" i="2"/>
  <c r="Q37" i="2" s="1"/>
  <c r="I37" i="2"/>
  <c r="H37" i="2"/>
  <c r="P37" i="2" s="1"/>
  <c r="R37" i="2" s="1"/>
  <c r="E33" i="2"/>
  <c r="E27" i="2"/>
  <c r="O22" i="2"/>
  <c r="Q22" i="2" s="1"/>
  <c r="I22" i="2"/>
  <c r="H22" i="2"/>
  <c r="E21" i="2"/>
  <c r="E14" i="2"/>
  <c r="P42" i="2" l="1"/>
  <c r="R42" i="2" s="1"/>
  <c r="P39" i="2"/>
  <c r="R39" i="2" s="1"/>
  <c r="P43" i="2"/>
  <c r="R43" i="2" s="1"/>
  <c r="P48" i="2"/>
  <c r="R48" i="2" s="1"/>
  <c r="P49" i="2"/>
  <c r="R49" i="2" s="1"/>
  <c r="P22" i="2"/>
  <c r="R22" i="2" s="1"/>
  <c r="P41" i="2"/>
  <c r="R41" i="2" s="1"/>
  <c r="O59" i="2" l="1"/>
  <c r="F29" i="2" l="1"/>
  <c r="H29" i="2" s="1"/>
  <c r="O34" i="2"/>
  <c r="Q34" i="2" s="1"/>
  <c r="I34" i="2"/>
  <c r="H34" i="2"/>
  <c r="O33" i="2"/>
  <c r="I33" i="2"/>
  <c r="O30" i="2"/>
  <c r="Q30" i="2" s="1"/>
  <c r="I30" i="2"/>
  <c r="H30" i="2"/>
  <c r="O29" i="2"/>
  <c r="Q29" i="2" s="1"/>
  <c r="I29" i="2"/>
  <c r="I28" i="2"/>
  <c r="P28" i="2" s="1"/>
  <c r="R28" i="2" s="1"/>
  <c r="I27" i="2"/>
  <c r="P27" i="2" s="1"/>
  <c r="G26" i="2"/>
  <c r="I26" i="2" s="1"/>
  <c r="F26" i="2"/>
  <c r="H26" i="2" s="1"/>
  <c r="G25" i="2"/>
  <c r="I25" i="2" s="1"/>
  <c r="P25" i="2" s="1"/>
  <c r="R25" i="2" s="1"/>
  <c r="P33" i="2" l="1"/>
  <c r="R33" i="2"/>
  <c r="Q33" i="2"/>
  <c r="P26" i="2"/>
  <c r="R26" i="2" s="1"/>
  <c r="P29" i="2"/>
  <c r="R29" i="2" s="1"/>
  <c r="P34" i="2"/>
  <c r="R34" i="2" s="1"/>
  <c r="R27" i="2"/>
  <c r="P30" i="2"/>
  <c r="R30" i="2" s="1"/>
  <c r="Q59" i="2" l="1"/>
  <c r="I59" i="2"/>
  <c r="H59" i="2"/>
  <c r="O21" i="2"/>
  <c r="Q21" i="2" s="1"/>
  <c r="I21" i="2"/>
  <c r="O18" i="2"/>
  <c r="Q18" i="2" s="1"/>
  <c r="I18" i="2"/>
  <c r="H18" i="2"/>
  <c r="O17" i="2"/>
  <c r="Q17" i="2" s="1"/>
  <c r="I17" i="2"/>
  <c r="F17" i="2"/>
  <c r="H17" i="2" s="1"/>
  <c r="I16" i="2"/>
  <c r="P16" i="2" s="1"/>
  <c r="R16" i="2" s="1"/>
  <c r="I14" i="2"/>
  <c r="P14" i="2" s="1"/>
  <c r="R14" i="2" s="1"/>
  <c r="G13" i="2"/>
  <c r="I13" i="2" s="1"/>
  <c r="F13" i="2"/>
  <c r="H13" i="2" s="1"/>
  <c r="G12" i="2"/>
  <c r="I12" i="2" s="1"/>
  <c r="P12" i="2" s="1"/>
  <c r="R12" i="2" s="1"/>
  <c r="O11" i="2"/>
  <c r="Q11" i="2" s="1"/>
  <c r="H11" i="2"/>
  <c r="G11" i="2"/>
  <c r="I11" i="2" s="1"/>
  <c r="G10" i="2"/>
  <c r="I10" i="2" s="1"/>
  <c r="P10" i="2" s="1"/>
  <c r="R10" i="2" s="1"/>
  <c r="P59" i="2" l="1"/>
  <c r="R59" i="2" s="1"/>
  <c r="P17" i="2"/>
  <c r="R17" i="2" s="1"/>
  <c r="P13" i="2"/>
  <c r="R13" i="2" s="1"/>
  <c r="P11" i="2"/>
  <c r="R11" i="2" s="1"/>
  <c r="P21" i="2"/>
  <c r="R21" i="2" s="1"/>
  <c r="P18" i="2"/>
  <c r="R18" i="2" s="1"/>
  <c r="R62" i="2" l="1"/>
  <c r="F54" i="5"/>
  <c r="F46" i="4" l="1"/>
  <c r="F47" i="4" s="1"/>
  <c r="F56" i="5" l="1"/>
  <c r="F57" i="5" s="1"/>
  <c r="R63" i="2" l="1"/>
  <c r="R64" i="2" s="1"/>
  <c r="R65" i="2" l="1"/>
  <c r="R66" i="2" s="1"/>
  <c r="D7" i="3" s="1"/>
  <c r="D8" i="3" l="1"/>
  <c r="D11" i="3" s="1"/>
  <c r="D14" i="3" s="1"/>
  <c r="D15" i="3" s="1"/>
  <c r="H7" i="3"/>
  <c r="H8" i="3" s="1"/>
  <c r="H11" i="3" s="1"/>
  <c r="H14" i="3" s="1"/>
  <c r="D16" i="3" l="1"/>
  <c r="D17" i="3" s="1"/>
  <c r="H15" i="3"/>
  <c r="D19" i="3" l="1"/>
  <c r="D20" i="3"/>
  <c r="H20" i="3" s="1"/>
  <c r="H16" i="3"/>
  <c r="H17" i="3" s="1"/>
  <c r="G21" i="3" s="1"/>
  <c r="H37" i="3"/>
  <c r="D22" i="3" l="1"/>
  <c r="D23" i="3" s="1"/>
  <c r="D30" i="3" s="1"/>
  <c r="D31" i="3" s="1"/>
  <c r="D32" i="3" s="1"/>
  <c r="D33" i="3" s="1"/>
  <c r="D35" i="3" s="1"/>
  <c r="H19" i="3"/>
  <c r="H21" i="3"/>
  <c r="G22" i="3"/>
  <c r="G23" i="3" s="1"/>
  <c r="H22" i="3" l="1"/>
  <c r="H23" i="3" s="1"/>
  <c r="G26" i="3" s="1"/>
  <c r="H26" i="3" s="1"/>
  <c r="G25" i="3" l="1"/>
  <c r="G27" i="3" s="1"/>
  <c r="G30" i="3" s="1"/>
  <c r="G31" i="3" s="1"/>
  <c r="G32" i="3" s="1"/>
  <c r="G33" i="3" s="1"/>
  <c r="G35" i="3" s="1"/>
  <c r="H25" i="3" l="1"/>
  <c r="H27" i="3" s="1"/>
  <c r="H30" i="3" s="1"/>
  <c r="H31" i="3" s="1"/>
  <c r="H32" i="3" s="1"/>
  <c r="H33" i="3" s="1"/>
  <c r="H35" i="3" s="1"/>
  <c r="G28" i="1" l="1"/>
</calcChain>
</file>

<file path=xl/sharedStrings.xml><?xml version="1.0" encoding="utf-8"?>
<sst xmlns="http://schemas.openxmlformats.org/spreadsheetml/2006/main" count="567" uniqueCount="247">
  <si>
    <t>Բ  Ա  Ց  Ա  Տ  Ր  Ա  Գ  Ի  Ր</t>
  </si>
  <si>
    <t>ման վրա, որը հաստատված է թիվ  թ 68,69 առ  21.08.2001թ. և թ 879-Ն առ  23.06.2011թ</t>
  </si>
  <si>
    <t>ՀՀ Քաղաքաշինության Նախարարության հրամանների:</t>
  </si>
  <si>
    <t>Համաձայն վերը նշված դրույթի նախահաշվային արժեքները որոշելիս ընդհանուր գների</t>
  </si>
  <si>
    <t>հիման վրա հաշվի են առնված հետևյալ գործակիցները.</t>
  </si>
  <si>
    <t>1. Շինարարական նյութերի արժեքին տրված է</t>
  </si>
  <si>
    <t>բ - Այլ նյութերի ծախսը հաշվի առնող գործակից                                                 - 1.05</t>
  </si>
  <si>
    <t>գ - Պահեստային, փաթեթավորման ծախսերը հաշվի առնող գործակից     - 1.02</t>
  </si>
  <si>
    <t>4. Վերադիր ծախսեր                                                                                                       - 13.3%</t>
  </si>
  <si>
    <t>5. Շահույթ                                                                                                                          - 11%</t>
  </si>
  <si>
    <t>ՀՀ Քաղաքաշինության Նախարարության 21.09.2001թ թրվ 69 հրամանի</t>
  </si>
  <si>
    <t>ՀՀ Քաղաքաշինության Նախարարության 21.08.2001թ թրվ 68 հրամանի</t>
  </si>
  <si>
    <t>ինֆորմացիոն կենտրոն » - ի կողմից:</t>
  </si>
  <si>
    <t>Նյութերի ծախսերը որոշված են ըստ ՇՆ և Կ - ին համապատասխան</t>
  </si>
  <si>
    <t>Ավելացված արժեքի հարկը հաշվի է առնված                           - 20%</t>
  </si>
  <si>
    <t>Շինարարության ընդհանուր արժեքը կազմում է ՝</t>
  </si>
  <si>
    <t>հազ. դրամ:</t>
  </si>
  <si>
    <t>Նախահաշիվ  1 - 1</t>
  </si>
  <si>
    <t>N/N                      ը/կ</t>
  </si>
  <si>
    <t>Հիմնավո-րում</t>
  </si>
  <si>
    <t>Աշխատանքի անվանումը</t>
  </si>
  <si>
    <t>Չափման միավոր</t>
  </si>
  <si>
    <t>Քանակ</t>
  </si>
  <si>
    <t>Այդ թվում ՝</t>
  </si>
  <si>
    <t>1 միավ. ընդ.արժ. հազ.դր.</t>
  </si>
  <si>
    <t>Նյութերի արժեքը հազ. դր.</t>
  </si>
  <si>
    <t>Ընդհանուր արժեքը հազ. դր.</t>
  </si>
  <si>
    <t>Ըստ նորմերի</t>
  </si>
  <si>
    <t>Գործ. գներ</t>
  </si>
  <si>
    <t>Նյութի ծախսը և արժեքը 1 միավ.</t>
  </si>
  <si>
    <t>աշխատավարձ</t>
  </si>
  <si>
    <t>մեխ.շահ արժեք</t>
  </si>
  <si>
    <t>աշխատավարձ q=</t>
  </si>
  <si>
    <t>մեխ.շահ արժեք q=</t>
  </si>
  <si>
    <t>անվանում</t>
  </si>
  <si>
    <t>չ/մ</t>
  </si>
  <si>
    <t>ինֆորմ-ն տեղեկագիր</t>
  </si>
  <si>
    <t>քանակ</t>
  </si>
  <si>
    <t>արժեք</t>
  </si>
  <si>
    <t>ընդ.արժեք q=</t>
  </si>
  <si>
    <t>1000մ³</t>
  </si>
  <si>
    <t>Ջուր</t>
  </si>
  <si>
    <t>տ</t>
  </si>
  <si>
    <t>100մ²</t>
  </si>
  <si>
    <t>Ավազակոպիճ</t>
  </si>
  <si>
    <t>II/9</t>
  </si>
  <si>
    <t>II/7</t>
  </si>
  <si>
    <t>գծմ</t>
  </si>
  <si>
    <t>Ց/ա շաղախ</t>
  </si>
  <si>
    <t>մ³</t>
  </si>
  <si>
    <t>Կաղապար</t>
  </si>
  <si>
    <t>Տախտակ</t>
  </si>
  <si>
    <t>Հեղույս</t>
  </si>
  <si>
    <t>կգ</t>
  </si>
  <si>
    <t>հատ</t>
  </si>
  <si>
    <t>մ²</t>
  </si>
  <si>
    <t>Շուկա</t>
  </si>
  <si>
    <t>Ընդամենը</t>
  </si>
  <si>
    <t>13.3% վերադիր ծախսեր</t>
  </si>
  <si>
    <t>11% շահույթ</t>
  </si>
  <si>
    <t>Ա Մ Փ Ո Փ     Ն Ա Խ Ա Հ Ա Շ Ի Վ</t>
  </si>
  <si>
    <t>Հ/Հ</t>
  </si>
  <si>
    <t>Նախա-
հաշիվ</t>
  </si>
  <si>
    <t>Կառույցների   ծախսերի 
անվանումը</t>
  </si>
  <si>
    <t>Արժեքը   հազար     դրամ</t>
  </si>
  <si>
    <t>Ընդհանուրը</t>
  </si>
  <si>
    <t>Շին. աշխ.</t>
  </si>
  <si>
    <t>Մոնտաժ</t>
  </si>
  <si>
    <t>Սարքավ</t>
  </si>
  <si>
    <t>Այլ աշխ</t>
  </si>
  <si>
    <t>Հազար դրամ</t>
  </si>
  <si>
    <t>Գլուխ - 2  Շինարարության հիմնական կառույցներ</t>
  </si>
  <si>
    <t>1-1</t>
  </si>
  <si>
    <t>Ընդամենը - 2</t>
  </si>
  <si>
    <t>Գլուխ - 6  Արտաքին ինժեներական ցանցեր</t>
  </si>
  <si>
    <t>Ընդամենը - 6</t>
  </si>
  <si>
    <t>Ընդամենը 2 - 6</t>
  </si>
  <si>
    <t>Գլուխ - 7  Տարածքի բարեկարգում</t>
  </si>
  <si>
    <t>Ընդամենը - 7</t>
  </si>
  <si>
    <t>Ընդամենը 2 - 7</t>
  </si>
  <si>
    <t>Ժամանակավոր շենքեր և շինություններ</t>
  </si>
  <si>
    <t>Ընդամենը - 8</t>
  </si>
  <si>
    <t>Ընդամենը 2 - 8</t>
  </si>
  <si>
    <t>Գլուխ - 9  Այլ աշխատանքներ և ծախսեր</t>
  </si>
  <si>
    <t>Կլիմայական պայմանների ազդեցություն</t>
  </si>
  <si>
    <t>Շին. աղբի տեղափոխման ծախսեր</t>
  </si>
  <si>
    <t>Ընդամենը - 9</t>
  </si>
  <si>
    <t>Ընդամենը 2 - 9</t>
  </si>
  <si>
    <t>Գլուխ - 10  Տնօրինության պահմպանում, հեղինակային հսկողություն</t>
  </si>
  <si>
    <t>Տեխնիկական հսկողություն</t>
  </si>
  <si>
    <t>Հեղինակային հսկողություն</t>
  </si>
  <si>
    <t>Ընդամենը - 10</t>
  </si>
  <si>
    <t>Գլուխ - 12  Նախագծաերկրաբանական աշխատանքներ</t>
  </si>
  <si>
    <t>Ընդամենը 2 - 12</t>
  </si>
  <si>
    <t>Չնախատեսված ծախսեր</t>
  </si>
  <si>
    <t>ԱԱՀ</t>
  </si>
  <si>
    <t>Հանրագումարը ըստ ամփոփ նախահաշվի</t>
  </si>
  <si>
    <t>Այդ թվում վերադարձվող գումար</t>
  </si>
  <si>
    <t>Ծավալաթերթ</t>
  </si>
  <si>
    <t>ԱԱՀ       20%</t>
  </si>
  <si>
    <t>Ծավալաթերթ (%-ային)</t>
  </si>
  <si>
    <t>Ընդամենը տվյալ բաժնով</t>
  </si>
  <si>
    <t>Տոկոս %</t>
  </si>
  <si>
    <t>հրատարակված 2025 թ. ՀՀ Ֆինանսների Նախարարության  « Գնագոյացման վերլուծական</t>
  </si>
  <si>
    <t>VIII/41</t>
  </si>
  <si>
    <t>VII/29</t>
  </si>
  <si>
    <t>III/15</t>
  </si>
  <si>
    <t>VI/22</t>
  </si>
  <si>
    <t>Փոքր ծավալի շինմոնտաժային 
աշխատանքների համար նախատեսվող լրացուցիչ ծախսեր</t>
  </si>
  <si>
    <r>
      <rPr>
        <sz val="12"/>
        <color indexed="8"/>
        <rFont val="Sylfaen"/>
        <family val="1"/>
      </rPr>
      <t>մ</t>
    </r>
    <r>
      <rPr>
        <sz val="12"/>
        <color indexed="8"/>
        <rFont val="Sylfaen"/>
        <family val="1"/>
      </rPr>
      <t>³</t>
    </r>
  </si>
  <si>
    <t>Խիճ  40-70մմ</t>
  </si>
  <si>
    <t>Խիճ  10-20մմ</t>
  </si>
  <si>
    <t>6. Ժամանակավոր կառույցների և շենքերի կառուցման արժեքը                     - 2,88% համաձայն</t>
  </si>
  <si>
    <t>7. Ձմեռային պայմաններում կատարվող համար լրացուցիչ ծախսեր             - 0,8% համաձայն</t>
  </si>
  <si>
    <t>Հողային աշխատանքներ</t>
  </si>
  <si>
    <r>
      <rPr>
        <sz val="12"/>
        <color indexed="8"/>
        <rFont val="Sylfaen"/>
        <family val="1"/>
      </rPr>
      <t>1000մ</t>
    </r>
    <r>
      <rPr>
        <sz val="12"/>
        <color indexed="8"/>
        <rFont val="Sylfaen"/>
        <family val="1"/>
      </rPr>
      <t>³</t>
    </r>
  </si>
  <si>
    <t>1-1130</t>
  </si>
  <si>
    <t>Հողային պաստառի մակերևույթի համահարթեցում մեխանիզմով</t>
  </si>
  <si>
    <r>
      <rPr>
        <sz val="12"/>
        <color indexed="8"/>
        <rFont val="Sylfaen"/>
        <family val="1"/>
      </rPr>
      <t>100մ</t>
    </r>
    <r>
      <rPr>
        <sz val="12"/>
        <color indexed="8"/>
        <rFont val="Sylfaen"/>
        <family val="1"/>
      </rPr>
      <t>²</t>
    </r>
  </si>
  <si>
    <t>27-164-2 27-165-2</t>
  </si>
  <si>
    <t>Մանրահատիկ ա/բետոնե խառնուրդ 5սմ հաստ.</t>
  </si>
  <si>
    <t>27-43</t>
  </si>
  <si>
    <t>27-251</t>
  </si>
  <si>
    <t>Բիտումի տարածում ճանապարհային հիմքի վրա 4,12տ/1000մ²</t>
  </si>
  <si>
    <t>Բիտումի մածիկ</t>
  </si>
  <si>
    <t>27-173</t>
  </si>
  <si>
    <t>CLXIII/1698</t>
  </si>
  <si>
    <t>8-27</t>
  </si>
  <si>
    <t>1-1612     1-1618</t>
  </si>
  <si>
    <t>III(7.3) կարգի գրունտի մշակում բուլդուզերով, տեղափոխելով 20մ լիցք</t>
  </si>
  <si>
    <t>1-1150  
1-1156
1-1186</t>
  </si>
  <si>
    <t>Լիցքի հարթեցում, ջրում, խտացում մեկ հետքով 5 անցումով</t>
  </si>
  <si>
    <t>100մ³</t>
  </si>
  <si>
    <t>1-1587
1-1604</t>
  </si>
  <si>
    <t>Բարձում էքսկավատորով (0.65մ³) ավտոինքնաթափեր</t>
  </si>
  <si>
    <t>Գ310-12</t>
  </si>
  <si>
    <t>Տեղափոխում լցակույտ 12կմ</t>
  </si>
  <si>
    <t>Երթևեկելի մաս</t>
  </si>
  <si>
    <t>I շերտ, ասֆալտի շերտի իրականացում H=5սմ մանրահատիկ «Բ» տիպի ա/բետոնե խառնուրդից</t>
  </si>
  <si>
    <t>II շերտ, չափազատված խճային հիմք, h = 15սմ</t>
  </si>
  <si>
    <t>Իջատեղեր</t>
  </si>
  <si>
    <t>6-90</t>
  </si>
  <si>
    <t>27-184</t>
  </si>
  <si>
    <t>Մետաղական վահան - նշան</t>
  </si>
  <si>
    <t>Բետոն B15</t>
  </si>
  <si>
    <t>11.2025թ.</t>
  </si>
  <si>
    <t>ա - Տրանսպորտային ծախսերը հաշվի առնող գործակից                                - 1.129</t>
  </si>
  <si>
    <t>Նյութերի և սարքավորումների արժեքները վերցված են թիվ 11 ինֆորմացիոն տեղեկագրից</t>
  </si>
  <si>
    <t>III(7.3) կարգի գրունտի մշակում բուլդուզերով</t>
  </si>
  <si>
    <t>I շերտ, ասֆալտի շերտի իրականացում H=4սմ մանրահատիկ «Բ» տիպի ա/բետոնե խառնուրդից</t>
  </si>
  <si>
    <t>III շերտ, հատիկավոր ենթահիմք (ավազակոպճային շերտ),  h=10սմ</t>
  </si>
  <si>
    <t>II շերտ, չափազատված խճային հիմք, h = 12սմ</t>
  </si>
  <si>
    <t>LXXX/599</t>
  </si>
  <si>
    <t>LIX/443</t>
  </si>
  <si>
    <t>LIV/426</t>
  </si>
  <si>
    <t>2. Աշխատավարձի գործակից                                                                                   - 2467.79</t>
  </si>
  <si>
    <t>3. Մեքենա-մեխանիզմների շահագործման գործակից                                        - 3057.60</t>
  </si>
  <si>
    <t>I</t>
  </si>
  <si>
    <t>II</t>
  </si>
  <si>
    <t>III</t>
  </si>
  <si>
    <t>IV</t>
  </si>
  <si>
    <t>V</t>
  </si>
  <si>
    <t>Բետոնե վաքերի կառուցում</t>
  </si>
  <si>
    <t>27-20</t>
  </si>
  <si>
    <t>Վաքերի ջրամեկուսացում  երկշերտ տաք բիտումով</t>
  </si>
  <si>
    <t>27-13</t>
  </si>
  <si>
    <t>30x34 սմ hավաքովի ե/բ վաքերի տեղադրում, L=3մ</t>
  </si>
  <si>
    <t>30x34 սմ hավաքովի ե/բ վաք</t>
  </si>
  <si>
    <t>Ե/բ վաք</t>
  </si>
  <si>
    <t>XIX/124</t>
  </si>
  <si>
    <t>Բետոն B-20</t>
  </si>
  <si>
    <t>8-59</t>
  </si>
  <si>
    <t>Մետաղական ցանցի տեղադրում</t>
  </si>
  <si>
    <t>Պողպատե, տաշտաձև պրոֆիլի, 
N 6, /швеллер/</t>
  </si>
  <si>
    <t>Շվելեր  6</t>
  </si>
  <si>
    <t>Պողպատե, տաշտաձև պրոֆիլի,
N 8, /швеллер/</t>
  </si>
  <si>
    <t>Շվելեր  8</t>
  </si>
  <si>
    <t>Մուտքերում 30x34 սմ hավաքովի ե/բ վաքի պատի ամրացում B20 դասի միաձույլ բետոնից 15սմ հաստությամբ</t>
  </si>
  <si>
    <t>Այլ աշխատանքներ</t>
  </si>
  <si>
    <t>Հենապատի կառուցում միաձույլ B-20 դասի բետոնից</t>
  </si>
  <si>
    <t>VII/30</t>
  </si>
  <si>
    <t>27-229</t>
  </si>
  <si>
    <t>Կողնակների ամրացում ավազակոպճային խառնուրդով  h=10սմ</t>
  </si>
  <si>
    <t>Ճանապարհային նշանի տեղադրում (առավելության)</t>
  </si>
  <si>
    <t>XLVI/328</t>
  </si>
  <si>
    <t>XLVI/329</t>
  </si>
  <si>
    <t>ՀՀ Սյունիքի մարզի Երկաթուղայինների փողոցի 2–րդ նրբանցք տանող ճանապարհի մի հատվածի վերակառուցում և ասֆալտապատում</t>
  </si>
  <si>
    <t>ՀՀ Սյունիքի մարզի Երկաթուղայինների փողոցի 2–րդ նրբանցք տանող ճանապարհի մի հատվածի</t>
  </si>
  <si>
    <t>վերակառուցման և ասֆալտապատման աշխատանքների նախագծա-նախահաշվային փաստաթղթերը</t>
  </si>
  <si>
    <t>կազմված են շինարարական աշխատանքների գործող գների հաշվարկների մեթոդական  ցուցումների  հի-</t>
  </si>
  <si>
    <t>Հատիկավոր ենթահիմք (ավազակոպճային շերտ), h=10սմ</t>
  </si>
  <si>
    <r>
      <t>Միջին աշխատավարձի չափ - 267.138</t>
    </r>
    <r>
      <rPr>
        <sz val="11"/>
        <color rgb="FFFF0000"/>
        <rFont val="Sylfaen"/>
        <family val="1"/>
        <charset val="204"/>
      </rPr>
      <t xml:space="preserve"> </t>
    </r>
    <r>
      <rPr>
        <sz val="11"/>
        <color rgb="FF000000"/>
        <rFont val="Sylfaen"/>
        <family val="1"/>
        <charset val="204"/>
      </rPr>
      <t>դրամ</t>
    </r>
  </si>
  <si>
    <r>
      <rPr>
        <sz val="11"/>
        <color indexed="8"/>
        <rFont val="Sylfaen"/>
        <family val="1"/>
      </rPr>
      <t>1000մ³</t>
    </r>
  </si>
  <si>
    <r>
      <rPr>
        <sz val="11"/>
        <color indexed="8"/>
        <rFont val="Sylfaen"/>
        <family val="1"/>
      </rPr>
      <t>մ³</t>
    </r>
  </si>
  <si>
    <r>
      <rPr>
        <sz val="11"/>
        <color indexed="8"/>
        <rFont val="Sylfaen"/>
        <family val="1"/>
      </rPr>
      <t>100մ²</t>
    </r>
  </si>
  <si>
    <r>
      <rPr>
        <sz val="11"/>
        <color indexed="8"/>
        <rFont val="Sylfaen"/>
        <family val="1"/>
      </rPr>
      <t>մ²</t>
    </r>
  </si>
  <si>
    <r>
      <t>Մետ</t>
    </r>
    <r>
      <rPr>
        <sz val="11"/>
        <color indexed="8"/>
        <rFont val="Times New Roman"/>
        <family val="1"/>
      </rPr>
      <t>․</t>
    </r>
    <r>
      <rPr>
        <sz val="11"/>
        <color indexed="8"/>
        <rFont val="Sylfaen"/>
        <family val="1"/>
      </rPr>
      <t>խողովակ 57x3մմ</t>
    </r>
  </si>
  <si>
    <t>Сметная - Ведомость (%-ий)</t>
  </si>
  <si>
    <t>Реконструкция и асфальтирование участка дороги, ведущей ко второй полосе улицы Еркатугайиннери, Сюникская область, Республика Армения.</t>
  </si>
  <si>
    <t>Наименование работ</t>
  </si>
  <si>
    <t xml:space="preserve">N/N                     </t>
  </si>
  <si>
    <t>Ед. изм.</t>
  </si>
  <si>
    <t>Кол-во</t>
  </si>
  <si>
    <t>Стоимость единицы
(тыс. драм)</t>
  </si>
  <si>
    <t>Общая стоимость
(тыс. драм)</t>
  </si>
  <si>
    <t>1000м³</t>
  </si>
  <si>
    <t>100м³</t>
  </si>
  <si>
    <t>т</t>
  </si>
  <si>
    <t>100м²</t>
  </si>
  <si>
    <t>м²</t>
  </si>
  <si>
    <t>м³</t>
  </si>
  <si>
    <t>шт</t>
  </si>
  <si>
    <t>пог.м</t>
  </si>
  <si>
    <t>Итого по этому разделу</t>
  </si>
  <si>
    <t>Процент %</t>
  </si>
  <si>
    <t>Всего</t>
  </si>
  <si>
    <t>НДС      20%</t>
  </si>
  <si>
    <t>Земляные работы</t>
  </si>
  <si>
    <t>Разработка грунта III (7.3) бульдозером, перемещение 20 м насыпного грунта</t>
  </si>
  <si>
    <t>Выравнивание, полив, уплотнение насыпного грунта в одном проходе за 5 проходов</t>
  </si>
  <si>
    <t>Подъем с помощью экскаватора (0,65 м³) и самосвала</t>
  </si>
  <si>
    <t>Перемещение в отвал на растояние 12 км</t>
  </si>
  <si>
    <t>Выравнивание поверхности грунтового слоя с помощью механизма</t>
  </si>
  <si>
    <t>Слой I, укладка асфальтобетонного слоя H=5 см из мелкозернистой смеси типа «B» а/бетон</t>
  </si>
  <si>
    <t>Слой II, гравийное основание, h = 15 см</t>
  </si>
  <si>
    <t>Распределение битума по дорожному основанию 4,12 т/1000 м²</t>
  </si>
  <si>
    <t>Слой III, зернистое основание (песчано-гравийный слой), h=10 см</t>
  </si>
  <si>
    <t>Проезжий часть</t>
  </si>
  <si>
    <t>Съезды</t>
  </si>
  <si>
    <t>Разработка грунта III (7.3) бульдозером</t>
  </si>
  <si>
    <t>Подъем экскаватором (0,65 м³) и самосвалом</t>
  </si>
  <si>
    <t>Слой I, укладка асфальтобетонного слоя H=4 см из мелкозернистой смеси типа «B» а/бетон</t>
  </si>
  <si>
    <t>Слой II, гравийное основание, h = 12 см</t>
  </si>
  <si>
    <t>Зернистое основание (слой песка и гравия), высота = 10 см</t>
  </si>
  <si>
    <t>Установка сборного железобетонного пирса 30x34 см, длина = 3 м</t>
  </si>
  <si>
    <t>Сборный железобетонный пирс 30x34 см</t>
  </si>
  <si>
    <t>Гидроизоляция пирса двухслойным горячим битумом</t>
  </si>
  <si>
    <t>Усиление стен сборного железобетонного пирса 30x34 см у входов монолитным бетоном класса B20 толщиной 15 см</t>
  </si>
  <si>
    <t>Установка металлической сетки</t>
  </si>
  <si>
    <t>Сталь, желобчатый профиль,
N 6, /швеллер/</t>
  </si>
  <si>
    <t>Сталь, желобчатый профиль,
N 8, /швеллер/</t>
  </si>
  <si>
    <t>Устройство бетонных лотков</t>
  </si>
  <si>
    <t>Прочие работы</t>
  </si>
  <si>
    <t>Третий слой, зернистое основание (песчано-гравийный слой), высота = 10 см</t>
  </si>
  <si>
    <t>Строительство подпорной стены из монолитного бетона класса В-20</t>
  </si>
  <si>
    <t>Армирование ребер песчано-гравийной смесью высотой = 10 см</t>
  </si>
  <si>
    <t>Установка дорожного знака (приоритета)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</si>
</sst>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">
    <numFmt numFmtId="164" formatCode="0.00_ "/>
    <numFmt numFmtId="165" formatCode="0.000"/>
    <numFmt numFmtId="166" formatCode="0.0"/>
    <numFmt numFmtId="167" formatCode="0.000_ "/>
    <numFmt numFmtId="168" formatCode="0.0%"/>
    <numFmt numFmtId="169" formatCode="0.00000"/>
  </numFmts>
  <fonts count="36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Sylfaen"/>
      <family val="1"/>
      <charset val="204"/>
    </font>
    <font>
      <b/>
      <sz val="16"/>
      <color theme="1"/>
      <name val="Sylfaen"/>
      <family val="1"/>
      <charset val="204"/>
    </font>
    <font>
      <b/>
      <sz val="12"/>
      <color theme="1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Sylfaen"/>
      <family val="1"/>
      <charset val="204"/>
    </font>
    <font>
      <sz val="11"/>
      <color theme="1"/>
      <name val="Sylfaen"/>
      <family val="1"/>
      <charset val="204"/>
    </font>
    <font>
      <sz val="12"/>
      <name val="Sylfaen"/>
      <family val="1"/>
      <charset val="204"/>
    </font>
    <font>
      <sz val="12"/>
      <color indexed="8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Sylfaen"/>
      <family val="1"/>
      <charset val="204"/>
    </font>
    <font>
      <b/>
      <sz val="12"/>
      <color theme="1"/>
      <name val="Sylfaen"/>
      <family val="1"/>
      <charset val="204"/>
    </font>
    <font>
      <b/>
      <sz val="12"/>
      <name val="Sylfae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indexed="8"/>
      <name val="Sylfaen"/>
      <family val="1"/>
      <charset val="204"/>
    </font>
    <font>
      <sz val="12"/>
      <color theme="1"/>
      <name val="Sylfaen"/>
      <family val="1"/>
    </font>
    <font>
      <sz val="12"/>
      <color indexed="8"/>
      <name val="Sylfaen"/>
      <family val="1"/>
    </font>
    <font>
      <sz val="12"/>
      <color rgb="FF000000"/>
      <name val="Sylfaen"/>
      <family val="1"/>
    </font>
    <font>
      <sz val="10"/>
      <name val="Arial"/>
      <family val="2"/>
      <charset val="204"/>
    </font>
    <font>
      <b/>
      <sz val="12"/>
      <name val="Sylfaen"/>
      <family val="1"/>
    </font>
    <font>
      <sz val="11"/>
      <color rgb="FF000000"/>
      <name val="Sylfaen"/>
      <family val="1"/>
      <charset val="204"/>
    </font>
    <font>
      <sz val="11"/>
      <color rgb="FFFF0000"/>
      <name val="Sylfaen"/>
      <family val="1"/>
      <charset val="204"/>
    </font>
    <font>
      <b/>
      <sz val="11"/>
      <color theme="1"/>
      <name val="Sylfaen"/>
      <family val="1"/>
      <charset val="204"/>
    </font>
    <font>
      <b/>
      <sz val="11"/>
      <name val="Sylfaen"/>
      <family val="1"/>
    </font>
    <font>
      <sz val="11"/>
      <color theme="1"/>
      <name val="Sylfaen"/>
      <family val="1"/>
    </font>
    <font>
      <sz val="11"/>
      <color indexed="8"/>
      <name val="Sylfaen"/>
      <family val="1"/>
    </font>
    <font>
      <sz val="11"/>
      <color rgb="FFFF0000"/>
      <name val="Sylfaen"/>
      <family val="1"/>
    </font>
    <font>
      <sz val="11"/>
      <name val="Sylfaen"/>
      <family val="1"/>
    </font>
    <font>
      <sz val="11"/>
      <color rgb="FF000000"/>
      <name val="Sylfaen"/>
      <family val="1"/>
    </font>
    <font>
      <sz val="11"/>
      <color indexed="8"/>
      <name val="Sylfaen"/>
      <family val="1"/>
      <charset val="204"/>
    </font>
    <font>
      <sz val="11"/>
      <color indexed="8"/>
      <name val="Times New Roman"/>
      <family val="1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0" fontId="22" fillId="0" borderId="0"/>
  </cellStyleXfs>
  <cellXfs count="261">
    <xf numFmtId="0" fontId="0" fillId="0" borderId="0" xfId="0">
      <alignment vertical="center"/>
    </xf>
    <xf numFmtId="0" fontId="7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2" fontId="8" fillId="0" borderId="0" xfId="0" applyNumberFormat="1" applyFont="1" applyFill="1" applyBorder="1" applyAlignment="1">
      <alignment horizontal="center"/>
    </xf>
    <xf numFmtId="0" fontId="6" fillId="0" borderId="10" xfId="0" applyFont="1" applyFill="1" applyBorder="1" applyAlignment="1">
      <alignment horizontal="center" vertical="center"/>
    </xf>
    <xf numFmtId="1" fontId="6" fillId="0" borderId="10" xfId="0" applyNumberFormat="1" applyFont="1" applyFill="1" applyBorder="1" applyAlignment="1">
      <alignment horizontal="center"/>
    </xf>
    <xf numFmtId="167" fontId="0" fillId="0" borderId="0" xfId="0" applyNumberFormat="1">
      <alignment vertical="center"/>
    </xf>
    <xf numFmtId="0" fontId="6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vertical="center"/>
    </xf>
    <xf numFmtId="2" fontId="10" fillId="0" borderId="0" xfId="0" applyNumberFormat="1" applyFont="1" applyFill="1" applyBorder="1" applyAlignment="1">
      <alignment horizontal="center"/>
    </xf>
    <xf numFmtId="2" fontId="6" fillId="0" borderId="0" xfId="0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vertical="center"/>
    </xf>
    <xf numFmtId="2" fontId="9" fillId="0" borderId="0" xfId="0" applyNumberFormat="1" applyFont="1" applyFill="1" applyBorder="1" applyAlignment="1">
      <alignment horizontal="center"/>
    </xf>
    <xf numFmtId="0" fontId="9" fillId="0" borderId="0" xfId="0" applyFont="1" applyFill="1" applyBorder="1" applyAlignment="1"/>
    <xf numFmtId="0" fontId="7" fillId="0" borderId="0" xfId="0" applyFont="1" applyFill="1" applyBorder="1" applyAlignment="1">
      <alignment horizontal="center" vertical="center"/>
    </xf>
    <xf numFmtId="0" fontId="11" fillId="0" borderId="16" xfId="0" applyFont="1" applyFill="1" applyBorder="1" applyAlignment="1">
      <alignment horizontal="center"/>
    </xf>
    <xf numFmtId="0" fontId="11" fillId="0" borderId="12" xfId="0" applyFont="1" applyFill="1" applyBorder="1" applyAlignment="1">
      <alignment horizontal="center"/>
    </xf>
    <xf numFmtId="0" fontId="11" fillId="0" borderId="10" xfId="0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/>
    </xf>
    <xf numFmtId="49" fontId="6" fillId="0" borderId="10" xfId="0" applyNumberFormat="1" applyFont="1" applyFill="1" applyBorder="1" applyAlignment="1">
      <alignment horizontal="center" vertical="center"/>
    </xf>
    <xf numFmtId="1" fontId="6" fillId="0" borderId="10" xfId="0" applyNumberFormat="1" applyFont="1" applyFill="1" applyBorder="1" applyAlignment="1">
      <alignment horizontal="center" vertical="center"/>
    </xf>
    <xf numFmtId="169" fontId="6" fillId="0" borderId="1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15" fillId="0" borderId="10" xfId="0" applyFont="1" applyFill="1" applyBorder="1" applyAlignment="1">
      <alignment horizontal="center" vertical="center"/>
    </xf>
    <xf numFmtId="0" fontId="3" fillId="0" borderId="0" xfId="0" applyFont="1">
      <alignment vertical="center"/>
    </xf>
    <xf numFmtId="0" fontId="15" fillId="0" borderId="0" xfId="0" applyFont="1" applyAlignment="1">
      <alignment horizontal="right" vertical="center"/>
    </xf>
    <xf numFmtId="0" fontId="14" fillId="0" borderId="0" xfId="0" applyFont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2" fontId="17" fillId="0" borderId="0" xfId="0" applyNumberFormat="1" applyFont="1" applyAlignment="1">
      <alignment horizontal="center"/>
    </xf>
    <xf numFmtId="2" fontId="14" fillId="0" borderId="0" xfId="0" applyNumberFormat="1" applyFont="1" applyAlignment="1">
      <alignment horizontal="center"/>
    </xf>
    <xf numFmtId="2" fontId="15" fillId="0" borderId="0" xfId="0" applyNumberFormat="1" applyFont="1" applyAlignment="1">
      <alignment vertical="top"/>
    </xf>
    <xf numFmtId="0" fontId="14" fillId="0" borderId="0" xfId="0" applyFont="1" applyAlignment="1">
      <alignment horizontal="center" vertical="center" shrinkToFit="1"/>
    </xf>
    <xf numFmtId="2" fontId="15" fillId="0" borderId="0" xfId="0" applyNumberFormat="1" applyFont="1" applyAlignment="1">
      <alignment horizontal="center" vertical="center"/>
    </xf>
    <xf numFmtId="2" fontId="15" fillId="0" borderId="0" xfId="0" applyNumberFormat="1" applyFont="1" applyAlignment="1">
      <alignment horizontal="center"/>
    </xf>
    <xf numFmtId="0" fontId="14" fillId="0" borderId="0" xfId="0" applyFont="1" applyAlignment="1"/>
    <xf numFmtId="2" fontId="18" fillId="0" borderId="0" xfId="0" applyNumberFormat="1" applyFont="1" applyAlignment="1">
      <alignment horizontal="center"/>
    </xf>
    <xf numFmtId="10" fontId="0" fillId="0" borderId="0" xfId="0" applyNumberFormat="1">
      <alignment vertical="center"/>
    </xf>
    <xf numFmtId="0" fontId="19" fillId="2" borderId="18" xfId="0" applyFont="1" applyFill="1" applyBorder="1" applyAlignment="1">
      <alignment horizontal="left" vertical="center" wrapText="1"/>
    </xf>
    <xf numFmtId="2" fontId="19" fillId="2" borderId="18" xfId="0" applyNumberFormat="1" applyFont="1" applyFill="1" applyBorder="1" applyAlignment="1">
      <alignment horizontal="center" vertical="center"/>
    </xf>
    <xf numFmtId="0" fontId="19" fillId="0" borderId="18" xfId="0" applyFont="1" applyBorder="1">
      <alignment vertical="center"/>
    </xf>
    <xf numFmtId="164" fontId="19" fillId="2" borderId="18" xfId="0" applyNumberFormat="1" applyFont="1" applyFill="1" applyBorder="1" applyAlignment="1">
      <alignment horizontal="center" vertical="center"/>
    </xf>
    <xf numFmtId="2" fontId="2" fillId="0" borderId="0" xfId="0" applyNumberFormat="1" applyFont="1" applyAlignment="1">
      <alignment vertical="center"/>
    </xf>
    <xf numFmtId="0" fontId="20" fillId="0" borderId="18" xfId="0" applyFont="1" applyBorder="1" applyAlignment="1">
      <alignment horizontal="left" vertical="center" wrapText="1"/>
    </xf>
    <xf numFmtId="0" fontId="15" fillId="2" borderId="18" xfId="0" applyFont="1" applyFill="1" applyBorder="1" applyAlignment="1">
      <alignment horizontal="center" vertical="center"/>
    </xf>
    <xf numFmtId="0" fontId="19" fillId="2" borderId="18" xfId="0" applyFont="1" applyFill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9" fillId="0" borderId="18" xfId="0" applyFont="1" applyBorder="1" applyAlignment="1">
      <alignment vertical="center" wrapText="1"/>
    </xf>
    <xf numFmtId="0" fontId="23" fillId="3" borderId="18" xfId="2" applyFont="1" applyFill="1" applyBorder="1" applyAlignment="1">
      <alignment horizontal="center" vertical="center" wrapText="1"/>
    </xf>
    <xf numFmtId="1" fontId="19" fillId="2" borderId="18" xfId="0" applyNumberFormat="1" applyFont="1" applyFill="1" applyBorder="1" applyAlignment="1">
      <alignment horizontal="center" vertical="center"/>
    </xf>
    <xf numFmtId="0" fontId="19" fillId="0" borderId="18" xfId="0" applyFont="1" applyBorder="1" applyAlignment="1">
      <alignment horizontal="center" vertical="center"/>
    </xf>
    <xf numFmtId="0" fontId="19" fillId="0" borderId="18" xfId="0" applyFont="1" applyBorder="1" applyAlignment="1">
      <alignment horizontal="left" vertical="center" wrapText="1"/>
    </xf>
    <xf numFmtId="0" fontId="21" fillId="0" borderId="18" xfId="0" applyFont="1" applyBorder="1" applyAlignment="1">
      <alignment horizontal="center" vertical="center"/>
    </xf>
    <xf numFmtId="1" fontId="19" fillId="0" borderId="18" xfId="0" applyNumberFormat="1" applyFont="1" applyBorder="1" applyAlignment="1">
      <alignment horizontal="center" vertical="center"/>
    </xf>
    <xf numFmtId="0" fontId="19" fillId="2" borderId="11" xfId="0" applyFont="1" applyFill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166" fontId="19" fillId="0" borderId="11" xfId="0" applyNumberFormat="1" applyFont="1" applyBorder="1" applyAlignment="1">
      <alignment horizontal="center" vertical="center"/>
    </xf>
    <xf numFmtId="165" fontId="19" fillId="0" borderId="18" xfId="0" applyNumberFormat="1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2" fontId="9" fillId="0" borderId="18" xfId="0" applyNumberFormat="1" applyFont="1" applyFill="1" applyBorder="1" applyAlignment="1">
      <alignment horizontal="center" vertical="center"/>
    </xf>
    <xf numFmtId="2" fontId="6" fillId="0" borderId="0" xfId="0" applyNumberFormat="1" applyFont="1" applyAlignment="1">
      <alignment horizontal="center" vertical="center"/>
    </xf>
    <xf numFmtId="1" fontId="19" fillId="0" borderId="11" xfId="0" applyNumberFormat="1" applyFont="1" applyBorder="1" applyAlignment="1">
      <alignment horizontal="center" vertical="center"/>
    </xf>
    <xf numFmtId="0" fontId="19" fillId="0" borderId="18" xfId="0" applyFont="1" applyBorder="1" applyAlignment="1">
      <alignment vertical="top" wrapText="1"/>
    </xf>
    <xf numFmtId="0" fontId="19" fillId="0" borderId="11" xfId="0" applyFont="1" applyBorder="1" applyAlignment="1">
      <alignment vertical="center" wrapText="1"/>
    </xf>
    <xf numFmtId="0" fontId="9" fillId="0" borderId="11" xfId="0" applyFont="1" applyBorder="1" applyAlignment="1">
      <alignment vertical="center" wrapText="1"/>
    </xf>
    <xf numFmtId="0" fontId="10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/>
    <xf numFmtId="0" fontId="26" fillId="0" borderId="10" xfId="0" applyFont="1" applyFill="1" applyBorder="1" applyAlignment="1">
      <alignment horizontal="center" vertical="center"/>
    </xf>
    <xf numFmtId="0" fontId="27" fillId="3" borderId="18" xfId="2" applyFont="1" applyFill="1" applyBorder="1" applyAlignment="1">
      <alignment horizontal="center" vertical="center" wrapText="1"/>
    </xf>
    <xf numFmtId="0" fontId="28" fillId="0" borderId="18" xfId="0" applyFont="1" applyBorder="1" applyAlignment="1">
      <alignment horizontal="center" vertical="center"/>
    </xf>
    <xf numFmtId="0" fontId="28" fillId="0" borderId="18" xfId="0" applyFont="1" applyBorder="1" applyAlignment="1">
      <alignment horizontal="center" vertical="center" wrapText="1"/>
    </xf>
    <xf numFmtId="0" fontId="28" fillId="0" borderId="18" xfId="0" applyFont="1" applyBorder="1" applyAlignment="1">
      <alignment horizontal="left" vertical="center" wrapText="1"/>
    </xf>
    <xf numFmtId="2" fontId="28" fillId="0" borderId="18" xfId="0" applyNumberFormat="1" applyFont="1" applyBorder="1" applyAlignment="1">
      <alignment horizontal="center" vertical="center"/>
    </xf>
    <xf numFmtId="49" fontId="28" fillId="0" borderId="18" xfId="0" applyNumberFormat="1" applyFont="1" applyBorder="1" applyAlignment="1">
      <alignment horizontal="center" vertical="center" wrapText="1"/>
    </xf>
    <xf numFmtId="165" fontId="28" fillId="0" borderId="18" xfId="0" applyNumberFormat="1" applyFont="1" applyBorder="1" applyAlignment="1">
      <alignment horizontal="center" vertical="center"/>
    </xf>
    <xf numFmtId="166" fontId="28" fillId="0" borderId="18" xfId="0" applyNumberFormat="1" applyFont="1" applyBorder="1" applyAlignment="1">
      <alignment horizontal="center" vertical="center"/>
    </xf>
    <xf numFmtId="0" fontId="30" fillId="0" borderId="18" xfId="0" applyFont="1" applyBorder="1" applyAlignment="1">
      <alignment horizontal="center" vertical="center"/>
    </xf>
    <xf numFmtId="0" fontId="29" fillId="0" borderId="18" xfId="0" applyFont="1" applyBorder="1" applyAlignment="1">
      <alignment horizontal="left" vertical="center" wrapText="1"/>
    </xf>
    <xf numFmtId="49" fontId="31" fillId="0" borderId="18" xfId="0" applyNumberFormat="1" applyFont="1" applyBorder="1" applyAlignment="1">
      <alignment horizontal="center" vertical="center"/>
    </xf>
    <xf numFmtId="0" fontId="28" fillId="0" borderId="18" xfId="0" applyFont="1" applyBorder="1">
      <alignment vertical="center"/>
    </xf>
    <xf numFmtId="0" fontId="28" fillId="2" borderId="18" xfId="0" applyFont="1" applyFill="1" applyBorder="1" applyAlignment="1">
      <alignment horizontal="center" vertical="center"/>
    </xf>
    <xf numFmtId="0" fontId="10" fillId="2" borderId="18" xfId="0" applyFont="1" applyFill="1" applyBorder="1" applyAlignment="1">
      <alignment horizontal="center" vertical="center" wrapText="1"/>
    </xf>
    <xf numFmtId="0" fontId="28" fillId="2" borderId="18" xfId="0" applyFont="1" applyFill="1" applyBorder="1" applyAlignment="1">
      <alignment horizontal="left" vertical="center" wrapText="1"/>
    </xf>
    <xf numFmtId="0" fontId="10" fillId="2" borderId="18" xfId="0" applyFont="1" applyFill="1" applyBorder="1" applyAlignment="1">
      <alignment horizontal="center" vertical="center"/>
    </xf>
    <xf numFmtId="2" fontId="28" fillId="2" borderId="18" xfId="0" applyNumberFormat="1" applyFont="1" applyFill="1" applyBorder="1" applyAlignment="1">
      <alignment horizontal="center" vertical="center"/>
    </xf>
    <xf numFmtId="0" fontId="31" fillId="2" borderId="18" xfId="0" applyFont="1" applyFill="1" applyBorder="1" applyAlignment="1">
      <alignment horizontal="center" vertical="center"/>
    </xf>
    <xf numFmtId="164" fontId="28" fillId="2" borderId="18" xfId="0" applyNumberFormat="1" applyFont="1" applyFill="1" applyBorder="1" applyAlignment="1">
      <alignment horizontal="center" vertical="center"/>
    </xf>
    <xf numFmtId="0" fontId="28" fillId="2" borderId="18" xfId="0" applyFont="1" applyFill="1" applyBorder="1" applyAlignment="1">
      <alignment horizontal="center" vertical="center" wrapText="1"/>
    </xf>
    <xf numFmtId="2" fontId="10" fillId="2" borderId="18" xfId="0" applyNumberFormat="1" applyFont="1" applyFill="1" applyBorder="1" applyAlignment="1">
      <alignment horizontal="center" vertical="center"/>
    </xf>
    <xf numFmtId="0" fontId="10" fillId="0" borderId="18" xfId="0" applyFont="1" applyBorder="1" applyAlignment="1">
      <alignment horizontal="left" vertical="center" wrapText="1"/>
    </xf>
    <xf numFmtId="0" fontId="33" fillId="0" borderId="18" xfId="0" applyFont="1" applyBorder="1" applyAlignment="1">
      <alignment horizontal="center" vertical="center"/>
    </xf>
    <xf numFmtId="0" fontId="25" fillId="2" borderId="18" xfId="0" applyFont="1" applyFill="1" applyBorder="1" applyAlignment="1">
      <alignment horizontal="center" vertical="center"/>
    </xf>
    <xf numFmtId="0" fontId="32" fillId="0" borderId="18" xfId="0" applyFont="1" applyBorder="1" applyAlignment="1">
      <alignment horizontal="center" vertical="center"/>
    </xf>
    <xf numFmtId="1" fontId="28" fillId="2" borderId="18" xfId="0" applyNumberFormat="1" applyFont="1" applyFill="1" applyBorder="1" applyAlignment="1">
      <alignment horizontal="center" vertical="center"/>
    </xf>
    <xf numFmtId="49" fontId="28" fillId="2" borderId="18" xfId="0" applyNumberFormat="1" applyFont="1" applyFill="1" applyBorder="1" applyAlignment="1">
      <alignment horizontal="center" vertical="center"/>
    </xf>
    <xf numFmtId="0" fontId="28" fillId="0" borderId="18" xfId="0" applyFont="1" applyBorder="1" applyAlignment="1">
      <alignment vertical="center" wrapText="1"/>
    </xf>
    <xf numFmtId="0" fontId="28" fillId="0" borderId="18" xfId="0" applyFont="1" applyBorder="1" applyAlignment="1">
      <alignment horizontal="left" vertical="center"/>
    </xf>
    <xf numFmtId="49" fontId="28" fillId="0" borderId="18" xfId="0" applyNumberFormat="1" applyFont="1" applyBorder="1" applyAlignment="1">
      <alignment horizontal="center" vertical="center"/>
    </xf>
    <xf numFmtId="0" fontId="28" fillId="0" borderId="20" xfId="0" applyFont="1" applyBorder="1" applyAlignment="1">
      <alignment horizontal="left" vertical="center" wrapText="1"/>
    </xf>
    <xf numFmtId="0" fontId="1" fillId="0" borderId="0" xfId="0" applyFont="1">
      <alignment vertical="center"/>
    </xf>
    <xf numFmtId="0" fontId="10" fillId="0" borderId="0" xfId="0" applyFont="1" applyFill="1" applyBorder="1" applyAlignment="1">
      <alignment horizontal="center" vertical="center"/>
    </xf>
    <xf numFmtId="164" fontId="10" fillId="0" borderId="0" xfId="0" applyNumberFormat="1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2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2" fontId="10" fillId="0" borderId="0" xfId="0" applyNumberFormat="1" applyFont="1" applyFill="1" applyBorder="1" applyAlignment="1">
      <alignment horizontal="center" vertical="center"/>
    </xf>
    <xf numFmtId="0" fontId="35" fillId="0" borderId="0" xfId="0" applyFont="1">
      <alignment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/>
    </xf>
    <xf numFmtId="0" fontId="10" fillId="0" borderId="10" xfId="0" applyFont="1" applyFill="1" applyBorder="1" applyAlignment="1">
      <alignment horizontal="center" vertical="center"/>
    </xf>
    <xf numFmtId="0" fontId="26" fillId="0" borderId="10" xfId="0" applyFont="1" applyFill="1" applyBorder="1" applyAlignment="1">
      <alignment vertical="center"/>
    </xf>
    <xf numFmtId="49" fontId="10" fillId="0" borderId="10" xfId="0" applyNumberFormat="1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wrapText="1"/>
    </xf>
    <xf numFmtId="2" fontId="10" fillId="0" borderId="10" xfId="0" applyNumberFormat="1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/>
    </xf>
    <xf numFmtId="0" fontId="26" fillId="0" borderId="10" xfId="0" applyFont="1" applyFill="1" applyBorder="1" applyAlignment="1">
      <alignment horizontal="center"/>
    </xf>
    <xf numFmtId="2" fontId="10" fillId="0" borderId="10" xfId="0" applyNumberFormat="1" applyFont="1" applyFill="1" applyBorder="1" applyAlignment="1">
      <alignment horizontal="center"/>
    </xf>
    <xf numFmtId="0" fontId="26" fillId="0" borderId="10" xfId="0" applyFont="1" applyFill="1" applyBorder="1" applyAlignment="1"/>
    <xf numFmtId="0" fontId="10" fillId="2" borderId="10" xfId="0" applyFont="1" applyFill="1" applyBorder="1" applyAlignment="1">
      <alignment horizontal="center" vertical="center"/>
    </xf>
    <xf numFmtId="10" fontId="10" fillId="2" borderId="10" xfId="0" applyNumberFormat="1" applyFont="1" applyFill="1" applyBorder="1" applyAlignment="1">
      <alignment horizontal="center" vertical="center"/>
    </xf>
    <xf numFmtId="0" fontId="10" fillId="2" borderId="10" xfId="0" applyFont="1" applyFill="1" applyBorder="1" applyAlignment="1">
      <alignment horizontal="left" vertical="center" wrapText="1"/>
    </xf>
    <xf numFmtId="2" fontId="10" fillId="2" borderId="10" xfId="0" applyNumberFormat="1" applyFont="1" applyFill="1" applyBorder="1" applyAlignment="1">
      <alignment horizontal="center" vertical="center"/>
    </xf>
    <xf numFmtId="0" fontId="26" fillId="2" borderId="10" xfId="0" applyFont="1" applyFill="1" applyBorder="1" applyAlignment="1">
      <alignment horizontal="center"/>
    </xf>
    <xf numFmtId="2" fontId="10" fillId="2" borderId="10" xfId="0" applyNumberFormat="1" applyFont="1" applyFill="1" applyBorder="1" applyAlignment="1">
      <alignment horizontal="center"/>
    </xf>
    <xf numFmtId="0" fontId="10" fillId="2" borderId="10" xfId="0" applyFont="1" applyFill="1" applyBorder="1" applyAlignment="1">
      <alignment horizontal="center"/>
    </xf>
    <xf numFmtId="0" fontId="26" fillId="2" borderId="10" xfId="0" applyFont="1" applyFill="1" applyBorder="1" applyAlignment="1">
      <alignment vertical="center"/>
    </xf>
    <xf numFmtId="168" fontId="10" fillId="2" borderId="10" xfId="0" applyNumberFormat="1" applyFont="1" applyFill="1" applyBorder="1" applyAlignment="1">
      <alignment horizontal="center" vertical="center"/>
    </xf>
    <xf numFmtId="0" fontId="10" fillId="2" borderId="10" xfId="0" applyFont="1" applyFill="1" applyBorder="1" applyAlignment="1">
      <alignment vertical="center" wrapText="1"/>
    </xf>
    <xf numFmtId="168" fontId="10" fillId="2" borderId="18" xfId="0" applyNumberFormat="1" applyFont="1" applyFill="1" applyBorder="1" applyAlignment="1">
      <alignment horizontal="center" vertical="center"/>
    </xf>
    <xf numFmtId="0" fontId="10" fillId="2" borderId="18" xfId="0" applyFont="1" applyFill="1" applyBorder="1" applyAlignment="1">
      <alignment vertical="center" wrapText="1"/>
    </xf>
    <xf numFmtId="0" fontId="10" fillId="2" borderId="10" xfId="0" applyFont="1" applyFill="1" applyBorder="1" applyAlignment="1"/>
    <xf numFmtId="9" fontId="10" fillId="2" borderId="10" xfId="0" applyNumberFormat="1" applyFont="1" applyFill="1" applyBorder="1" applyAlignment="1">
      <alignment horizontal="center" vertical="center"/>
    </xf>
    <xf numFmtId="165" fontId="10" fillId="2" borderId="10" xfId="0" applyNumberFormat="1" applyFont="1" applyFill="1" applyBorder="1" applyAlignment="1">
      <alignment horizontal="center" vertical="center"/>
    </xf>
    <xf numFmtId="1" fontId="26" fillId="0" borderId="10" xfId="0" applyNumberFormat="1" applyFont="1" applyFill="1" applyBorder="1" applyAlignment="1">
      <alignment horizontal="center"/>
    </xf>
    <xf numFmtId="2" fontId="10" fillId="0" borderId="18" xfId="0" applyNumberFormat="1" applyFont="1" applyFill="1" applyBorder="1" applyAlignment="1">
      <alignment horizontal="center" vertical="center"/>
    </xf>
    <xf numFmtId="0" fontId="26" fillId="0" borderId="10" xfId="0" applyFont="1" applyFill="1" applyBorder="1" applyAlignment="1">
      <alignment horizontal="center" vertical="center" wrapText="1"/>
    </xf>
    <xf numFmtId="166" fontId="10" fillId="0" borderId="10" xfId="0" applyNumberFormat="1" applyFont="1" applyFill="1" applyBorder="1" applyAlignment="1">
      <alignment horizontal="center" vertical="center"/>
    </xf>
    <xf numFmtId="2" fontId="26" fillId="0" borderId="18" xfId="0" applyNumberFormat="1" applyFont="1" applyFill="1" applyBorder="1" applyAlignment="1">
      <alignment horizontal="center" vertical="center"/>
    </xf>
    <xf numFmtId="10" fontId="26" fillId="0" borderId="10" xfId="1" applyNumberFormat="1" applyFont="1" applyBorder="1" applyAlignment="1">
      <alignment horizontal="center" vertical="center"/>
    </xf>
    <xf numFmtId="0" fontId="28" fillId="2" borderId="11" xfId="0" applyFont="1" applyFill="1" applyBorder="1" applyAlignment="1">
      <alignment horizontal="center" vertical="center"/>
    </xf>
    <xf numFmtId="0" fontId="28" fillId="0" borderId="11" xfId="0" applyFont="1" applyBorder="1" applyAlignment="1">
      <alignment vertical="center" wrapText="1"/>
    </xf>
    <xf numFmtId="0" fontId="28" fillId="0" borderId="11" xfId="0" applyFont="1" applyBorder="1" applyAlignment="1">
      <alignment horizontal="center" vertical="center"/>
    </xf>
    <xf numFmtId="166" fontId="28" fillId="0" borderId="11" xfId="0" applyNumberFormat="1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1" xfId="0" applyFont="1" applyBorder="1" applyAlignment="1">
      <alignment vertical="center" wrapText="1"/>
    </xf>
    <xf numFmtId="0" fontId="33" fillId="0" borderId="11" xfId="0" applyFont="1" applyBorder="1" applyAlignment="1">
      <alignment horizontal="center" vertical="center"/>
    </xf>
    <xf numFmtId="0" fontId="28" fillId="0" borderId="18" xfId="0" applyFont="1" applyBorder="1" applyAlignment="1">
      <alignment vertical="top" wrapText="1"/>
    </xf>
    <xf numFmtId="1" fontId="28" fillId="0" borderId="11" xfId="0" applyNumberFormat="1" applyFont="1" applyBorder="1" applyAlignment="1">
      <alignment horizontal="center" vertical="center"/>
    </xf>
    <xf numFmtId="1" fontId="28" fillId="0" borderId="18" xfId="0" applyNumberFormat="1" applyFont="1" applyBorder="1" applyAlignment="1">
      <alignment horizontal="center" vertical="center"/>
    </xf>
    <xf numFmtId="2" fontId="26" fillId="0" borderId="10" xfId="0" applyNumberFormat="1" applyFont="1" applyFill="1" applyBorder="1" applyAlignment="1">
      <alignment horizontal="center"/>
    </xf>
    <xf numFmtId="0" fontId="26" fillId="0" borderId="0" xfId="0" applyFont="1" applyFill="1" applyBorder="1" applyAlignment="1">
      <alignment horizontal="center" vertical="center"/>
    </xf>
    <xf numFmtId="164" fontId="26" fillId="0" borderId="0" xfId="0" applyNumberFormat="1" applyFont="1" applyAlignment="1">
      <alignment horizontal="center" vertical="center"/>
    </xf>
    <xf numFmtId="2" fontId="26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top" wrapText="1"/>
    </xf>
    <xf numFmtId="164" fontId="6" fillId="0" borderId="0" xfId="0" applyNumberFormat="1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 wrapText="1"/>
    </xf>
    <xf numFmtId="0" fontId="28" fillId="0" borderId="18" xfId="0" applyFont="1" applyBorder="1" applyAlignment="1">
      <alignment horizontal="center" vertical="center"/>
    </xf>
    <xf numFmtId="0" fontId="28" fillId="0" borderId="18" xfId="0" applyFont="1" applyBorder="1" applyAlignment="1">
      <alignment horizontal="left" vertical="center" wrapText="1"/>
    </xf>
    <xf numFmtId="0" fontId="32" fillId="0" borderId="18" xfId="0" applyFont="1" applyBorder="1" applyAlignment="1">
      <alignment horizontal="center" vertical="center"/>
    </xf>
    <xf numFmtId="1" fontId="28" fillId="0" borderId="18" xfId="0" applyNumberFormat="1" applyFont="1" applyBorder="1" applyAlignment="1">
      <alignment horizontal="center" vertical="center"/>
    </xf>
    <xf numFmtId="0" fontId="28" fillId="2" borderId="11" xfId="0" applyFont="1" applyFill="1" applyBorder="1" applyAlignment="1">
      <alignment horizontal="center" vertical="center"/>
    </xf>
    <xf numFmtId="0" fontId="28" fillId="0" borderId="11" xfId="0" applyFont="1" applyBorder="1" applyAlignment="1">
      <alignment horizontal="center" vertical="center"/>
    </xf>
    <xf numFmtId="1" fontId="28" fillId="0" borderId="11" xfId="0" applyNumberFormat="1" applyFont="1" applyBorder="1" applyAlignment="1">
      <alignment horizontal="center" vertical="center"/>
    </xf>
    <xf numFmtId="165" fontId="28" fillId="0" borderId="18" xfId="0" applyNumberFormat="1" applyFont="1" applyBorder="1" applyAlignment="1">
      <alignment horizontal="center" vertical="center"/>
    </xf>
    <xf numFmtId="166" fontId="28" fillId="0" borderId="11" xfId="0" applyNumberFormat="1" applyFont="1" applyBorder="1" applyAlignment="1">
      <alignment horizontal="center" vertical="center"/>
    </xf>
    <xf numFmtId="0" fontId="33" fillId="0" borderId="11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164" fontId="6" fillId="0" borderId="0" xfId="0" applyNumberFormat="1" applyFont="1" applyFill="1" applyBorder="1" applyAlignment="1">
      <alignment horizontal="center" vertical="top" wrapText="1"/>
    </xf>
    <xf numFmtId="0" fontId="29" fillId="0" borderId="18" xfId="0" applyFont="1" applyBorder="1" applyAlignment="1">
      <alignment horizontal="center" vertical="center"/>
    </xf>
    <xf numFmtId="0" fontId="29" fillId="2" borderId="18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left"/>
    </xf>
    <xf numFmtId="0" fontId="10" fillId="0" borderId="0" xfId="0" applyFont="1" applyFill="1" applyBorder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top" wrapText="1"/>
    </xf>
    <xf numFmtId="2" fontId="28" fillId="0" borderId="11" xfId="0" applyNumberFormat="1" applyFont="1" applyBorder="1" applyAlignment="1">
      <alignment horizontal="center" vertical="center"/>
    </xf>
    <xf numFmtId="2" fontId="28" fillId="0" borderId="8" xfId="0" applyNumberFormat="1" applyFont="1" applyBorder="1" applyAlignment="1">
      <alignment horizontal="center" vertical="center"/>
    </xf>
    <xf numFmtId="0" fontId="28" fillId="0" borderId="18" xfId="0" applyFont="1" applyBorder="1" applyAlignment="1">
      <alignment horizontal="center" vertical="center"/>
    </xf>
    <xf numFmtId="0" fontId="28" fillId="0" borderId="18" xfId="0" applyFont="1" applyBorder="1" applyAlignment="1">
      <alignment horizontal="center" vertical="center" wrapText="1"/>
    </xf>
    <xf numFmtId="0" fontId="28" fillId="0" borderId="18" xfId="0" applyFont="1" applyBorder="1" applyAlignment="1">
      <alignment horizontal="left" vertical="center" wrapText="1"/>
    </xf>
    <xf numFmtId="0" fontId="32" fillId="0" borderId="18" xfId="0" applyFont="1" applyBorder="1" applyAlignment="1">
      <alignment horizontal="center" vertical="center"/>
    </xf>
    <xf numFmtId="1" fontId="28" fillId="0" borderId="18" xfId="0" applyNumberFormat="1" applyFont="1" applyBorder="1" applyAlignment="1">
      <alignment horizontal="center" vertical="center"/>
    </xf>
    <xf numFmtId="2" fontId="28" fillId="0" borderId="18" xfId="0" applyNumberFormat="1" applyFont="1" applyBorder="1" applyAlignment="1">
      <alignment horizontal="center" vertical="center"/>
    </xf>
    <xf numFmtId="0" fontId="28" fillId="2" borderId="11" xfId="0" applyFont="1" applyFill="1" applyBorder="1" applyAlignment="1">
      <alignment horizontal="center" vertical="center"/>
    </xf>
    <xf numFmtId="0" fontId="28" fillId="2" borderId="8" xfId="0" applyFont="1" applyFill="1" applyBorder="1" applyAlignment="1">
      <alignment horizontal="center" vertical="center"/>
    </xf>
    <xf numFmtId="49" fontId="28" fillId="2" borderId="11" xfId="0" applyNumberFormat="1" applyFont="1" applyFill="1" applyBorder="1" applyAlignment="1">
      <alignment horizontal="center" vertical="center"/>
    </xf>
    <xf numFmtId="49" fontId="28" fillId="2" borderId="8" xfId="0" applyNumberFormat="1" applyFont="1" applyFill="1" applyBorder="1" applyAlignment="1">
      <alignment horizontal="center" vertical="center"/>
    </xf>
    <xf numFmtId="0" fontId="28" fillId="0" borderId="11" xfId="0" applyFont="1" applyBorder="1" applyAlignment="1">
      <alignment horizontal="left" vertical="center" wrapText="1"/>
    </xf>
    <xf numFmtId="0" fontId="28" fillId="0" borderId="8" xfId="0" applyFont="1" applyBorder="1" applyAlignment="1">
      <alignment horizontal="left" vertical="center" wrapText="1"/>
    </xf>
    <xf numFmtId="0" fontId="28" fillId="0" borderId="11" xfId="0" applyFont="1" applyBorder="1" applyAlignment="1">
      <alignment horizontal="center" vertical="center"/>
    </xf>
    <xf numFmtId="0" fontId="28" fillId="0" borderId="8" xfId="0" applyFont="1" applyBorder="1" applyAlignment="1">
      <alignment horizontal="center" vertical="center"/>
    </xf>
    <xf numFmtId="1" fontId="28" fillId="0" borderId="11" xfId="0" applyNumberFormat="1" applyFont="1" applyBorder="1" applyAlignment="1">
      <alignment horizontal="center" vertical="center"/>
    </xf>
    <xf numFmtId="1" fontId="28" fillId="0" borderId="8" xfId="0" applyNumberFormat="1" applyFont="1" applyBorder="1" applyAlignment="1">
      <alignment horizontal="center" vertical="center"/>
    </xf>
    <xf numFmtId="49" fontId="28" fillId="0" borderId="18" xfId="0" applyNumberFormat="1" applyFont="1" applyBorder="1" applyAlignment="1">
      <alignment horizontal="center" vertical="center"/>
    </xf>
    <xf numFmtId="0" fontId="28" fillId="0" borderId="18" xfId="0" applyFont="1" applyBorder="1" applyAlignment="1">
      <alignment horizontal="left" vertical="top" wrapText="1"/>
    </xf>
    <xf numFmtId="165" fontId="28" fillId="0" borderId="18" xfId="0" applyNumberFormat="1" applyFont="1" applyBorder="1" applyAlignment="1">
      <alignment horizontal="center" vertical="center"/>
    </xf>
    <xf numFmtId="49" fontId="28" fillId="0" borderId="18" xfId="0" applyNumberFormat="1" applyFont="1" applyBorder="1" applyAlignment="1">
      <alignment horizontal="center" vertical="center" wrapText="1"/>
    </xf>
    <xf numFmtId="166" fontId="28" fillId="0" borderId="11" xfId="0" applyNumberFormat="1" applyFont="1" applyBorder="1" applyAlignment="1">
      <alignment horizontal="center" vertical="center"/>
    </xf>
    <xf numFmtId="166" fontId="28" fillId="0" borderId="8" xfId="0" applyNumberFormat="1" applyFont="1" applyBorder="1" applyAlignment="1">
      <alignment horizontal="center" vertical="center"/>
    </xf>
    <xf numFmtId="0" fontId="28" fillId="0" borderId="19" xfId="0" applyFont="1" applyBorder="1" applyAlignment="1">
      <alignment horizontal="center" vertical="center"/>
    </xf>
    <xf numFmtId="165" fontId="28" fillId="2" borderId="18" xfId="0" applyNumberFormat="1" applyFont="1" applyFill="1" applyBorder="1" applyAlignment="1">
      <alignment horizontal="center" vertical="center"/>
    </xf>
    <xf numFmtId="2" fontId="10" fillId="0" borderId="11" xfId="0" applyNumberFormat="1" applyFont="1" applyBorder="1" applyAlignment="1">
      <alignment horizontal="center" vertical="center"/>
    </xf>
    <xf numFmtId="2" fontId="10" fillId="0" borderId="8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center" vertical="center"/>
    </xf>
    <xf numFmtId="2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center" vertical="center" wrapText="1"/>
    </xf>
    <xf numFmtId="2" fontId="6" fillId="0" borderId="0" xfId="0" applyNumberFormat="1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/>
    </xf>
    <xf numFmtId="2" fontId="9" fillId="0" borderId="10" xfId="0" applyNumberFormat="1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 wrapText="1"/>
    </xf>
    <xf numFmtId="2" fontId="9" fillId="0" borderId="10" xfId="0" applyNumberFormat="1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center" vertical="center" wrapText="1"/>
    </xf>
    <xf numFmtId="49" fontId="28" fillId="0" borderId="11" xfId="0" applyNumberFormat="1" applyFont="1" applyBorder="1" applyAlignment="1">
      <alignment horizontal="center" vertical="center" wrapText="1"/>
    </xf>
    <xf numFmtId="49" fontId="28" fillId="0" borderId="8" xfId="0" applyNumberFormat="1" applyFont="1" applyBorder="1" applyAlignment="1">
      <alignment horizontal="center" vertical="center" wrapText="1"/>
    </xf>
    <xf numFmtId="165" fontId="28" fillId="0" borderId="11" xfId="0" applyNumberFormat="1" applyFont="1" applyBorder="1" applyAlignment="1">
      <alignment horizontal="center" vertical="center"/>
    </xf>
    <xf numFmtId="165" fontId="28" fillId="0" borderId="8" xfId="0" applyNumberFormat="1" applyFont="1" applyBorder="1" applyAlignment="1">
      <alignment horizontal="center" vertical="center"/>
    </xf>
    <xf numFmtId="2" fontId="10" fillId="2" borderId="11" xfId="0" applyNumberFormat="1" applyFont="1" applyFill="1" applyBorder="1" applyAlignment="1">
      <alignment horizontal="center" vertical="center"/>
    </xf>
    <xf numFmtId="2" fontId="10" fillId="2" borderId="8" xfId="0" applyNumberFormat="1" applyFont="1" applyFill="1" applyBorder="1" applyAlignment="1">
      <alignment horizontal="center" vertical="center"/>
    </xf>
    <xf numFmtId="49" fontId="10" fillId="0" borderId="11" xfId="0" applyNumberFormat="1" applyFont="1" applyBorder="1" applyAlignment="1">
      <alignment horizontal="center" vertical="center"/>
    </xf>
    <xf numFmtId="49" fontId="10" fillId="0" borderId="8" xfId="0" applyNumberFormat="1" applyFont="1" applyBorder="1" applyAlignment="1">
      <alignment horizontal="center" vertical="center"/>
    </xf>
    <xf numFmtId="0" fontId="10" fillId="0" borderId="11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33" fillId="0" borderId="11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6" fillId="0" borderId="0" xfId="0" applyFont="1" applyFill="1" applyBorder="1" applyAlignment="1">
      <alignment horizontal="center"/>
    </xf>
    <xf numFmtId="0" fontId="16" fillId="0" borderId="0" xfId="0" applyFont="1" applyFill="1" applyBorder="1" applyAlignment="1">
      <alignment horizontal="center" vertical="top" wrapText="1"/>
    </xf>
    <xf numFmtId="0" fontId="16" fillId="0" borderId="0" xfId="0" applyFont="1" applyFill="1" applyBorder="1" applyAlignment="1">
      <alignment horizontal="center" vertical="top"/>
    </xf>
    <xf numFmtId="0" fontId="11" fillId="0" borderId="13" xfId="0" applyFont="1" applyFill="1" applyBorder="1" applyAlignment="1">
      <alignment horizontal="center"/>
    </xf>
    <xf numFmtId="0" fontId="11" fillId="0" borderId="14" xfId="0" applyFont="1" applyFill="1" applyBorder="1" applyAlignment="1">
      <alignment horizontal="center"/>
    </xf>
    <xf numFmtId="0" fontId="11" fillId="0" borderId="15" xfId="0" applyFont="1" applyFill="1" applyBorder="1" applyAlignment="1">
      <alignment horizontal="center"/>
    </xf>
    <xf numFmtId="0" fontId="11" fillId="0" borderId="12" xfId="0" applyFont="1" applyFill="1" applyBorder="1" applyAlignment="1">
      <alignment horizontal="center" vertical="center"/>
    </xf>
    <xf numFmtId="0" fontId="11" fillId="0" borderId="17" xfId="0" applyFont="1" applyFill="1" applyBorder="1" applyAlignment="1">
      <alignment horizontal="center" vertical="center"/>
    </xf>
    <xf numFmtId="0" fontId="11" fillId="0" borderId="12" xfId="0" applyFont="1" applyFill="1" applyBorder="1" applyAlignment="1">
      <alignment horizontal="center" vertical="center" wrapText="1"/>
    </xf>
    <xf numFmtId="0" fontId="11" fillId="0" borderId="17" xfId="0" applyFont="1" applyFill="1" applyBorder="1" applyAlignment="1">
      <alignment horizontal="center" vertical="center" wrapText="1"/>
    </xf>
    <xf numFmtId="164" fontId="4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top" wrapText="1"/>
    </xf>
    <xf numFmtId="164" fontId="6" fillId="0" borderId="0" xfId="0" applyNumberFormat="1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2" fontId="9" fillId="0" borderId="2" xfId="0" applyNumberFormat="1" applyFont="1" applyFill="1" applyBorder="1" applyAlignment="1">
      <alignment horizontal="center" wrapText="1"/>
    </xf>
    <xf numFmtId="2" fontId="9" fillId="0" borderId="5" xfId="0" applyNumberFormat="1" applyFont="1" applyFill="1" applyBorder="1" applyAlignment="1">
      <alignment horizontal="center" wrapText="1"/>
    </xf>
    <xf numFmtId="2" fontId="9" fillId="0" borderId="8" xfId="0" applyNumberFormat="1" applyFont="1" applyFill="1" applyBorder="1" applyAlignment="1">
      <alignment horizontal="center" wrapText="1"/>
    </xf>
    <xf numFmtId="2" fontId="9" fillId="0" borderId="3" xfId="0" applyNumberFormat="1" applyFont="1" applyFill="1" applyBorder="1" applyAlignment="1">
      <alignment horizontal="center" wrapText="1"/>
    </xf>
    <xf numFmtId="2" fontId="9" fillId="0" borderId="6" xfId="0" applyNumberFormat="1" applyFont="1" applyFill="1" applyBorder="1" applyAlignment="1">
      <alignment horizontal="center" wrapText="1"/>
    </xf>
    <xf numFmtId="2" fontId="9" fillId="0" borderId="9" xfId="0" applyNumberFormat="1" applyFont="1" applyFill="1" applyBorder="1" applyAlignment="1">
      <alignment horizontal="center" wrapText="1"/>
    </xf>
    <xf numFmtId="164" fontId="6" fillId="0" borderId="0" xfId="0" applyNumberFormat="1" applyFont="1" applyFill="1" applyBorder="1" applyAlignment="1">
      <alignment horizontal="center" vertical="center"/>
    </xf>
    <xf numFmtId="164" fontId="6" fillId="0" borderId="0" xfId="0" applyNumberFormat="1" applyFont="1" applyFill="1" applyBorder="1" applyAlignment="1">
      <alignment horizontal="center" vertical="center" wrapText="1"/>
    </xf>
    <xf numFmtId="2" fontId="9" fillId="0" borderId="2" xfId="0" applyNumberFormat="1" applyFont="1" applyFill="1" applyBorder="1" applyAlignment="1">
      <alignment horizontal="center" vertical="center" wrapText="1"/>
    </xf>
    <xf numFmtId="2" fontId="9" fillId="0" borderId="5" xfId="0" applyNumberFormat="1" applyFont="1" applyFill="1" applyBorder="1" applyAlignment="1">
      <alignment horizontal="center" vertical="center" wrapText="1"/>
    </xf>
    <xf numFmtId="2" fontId="9" fillId="0" borderId="8" xfId="0" applyNumberFormat="1" applyFont="1" applyFill="1" applyBorder="1" applyAlignment="1">
      <alignment horizontal="center" vertical="center" wrapText="1"/>
    </xf>
    <xf numFmtId="2" fontId="9" fillId="0" borderId="3" xfId="0" applyNumberFormat="1" applyFont="1" applyFill="1" applyBorder="1" applyAlignment="1">
      <alignment horizontal="center" vertical="center" wrapText="1"/>
    </xf>
    <xf numFmtId="2" fontId="9" fillId="0" borderId="6" xfId="0" applyNumberFormat="1" applyFont="1" applyFill="1" applyBorder="1" applyAlignment="1">
      <alignment horizontal="center" vertical="center" wrapText="1"/>
    </xf>
    <xf numFmtId="2" fontId="9" fillId="0" borderId="9" xfId="0" applyNumberFormat="1" applyFont="1" applyFill="1" applyBorder="1" applyAlignment="1">
      <alignment horizontal="center" vertical="center" wrapText="1"/>
    </xf>
  </cellXfs>
  <cellStyles count="3">
    <cellStyle name="Normal 8" xfId="2" xr:uid="{00000000-0005-0000-0000-000001000000}"/>
    <cellStyle name="Обычный" xfId="0" builtinId="0"/>
    <cellStyle name="Процентный" xfId="1" builtinId="5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00000000-0011-0000-FFFF-FFFF00000000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00000000-0011-0000-FFFF-FFFF01000000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3"/>
  <sheetViews>
    <sheetView view="pageBreakPreview" zoomScaleNormal="100" zoomScaleSheetLayoutView="100" workbookViewId="0">
      <selection activeCell="J32" sqref="J32"/>
    </sheetView>
  </sheetViews>
  <sheetFormatPr defaultColWidth="8.7109375" defaultRowHeight="15"/>
  <cols>
    <col min="7" max="7" width="11" customWidth="1"/>
    <col min="10" max="10" width="27.85546875" customWidth="1"/>
  </cols>
  <sheetData>
    <row r="1" spans="1:10" ht="19.5">
      <c r="A1" s="174" t="s">
        <v>0</v>
      </c>
      <c r="B1" s="174"/>
      <c r="C1" s="174"/>
      <c r="D1" s="174"/>
      <c r="E1" s="174"/>
      <c r="F1" s="174"/>
      <c r="G1" s="174"/>
      <c r="H1" s="174"/>
      <c r="I1" s="174"/>
      <c r="J1" s="174"/>
    </row>
    <row r="2" spans="1:10" ht="40.5" customHeight="1">
      <c r="A2" s="175" t="s">
        <v>186</v>
      </c>
      <c r="B2" s="175"/>
      <c r="C2" s="175"/>
      <c r="D2" s="175"/>
      <c r="E2" s="175"/>
      <c r="F2" s="175"/>
      <c r="G2" s="175"/>
      <c r="H2" s="175"/>
      <c r="I2" s="175"/>
      <c r="J2" s="175"/>
    </row>
    <row r="3" spans="1:10">
      <c r="A3" s="171" t="s">
        <v>187</v>
      </c>
      <c r="B3" s="171"/>
      <c r="C3" s="171"/>
      <c r="D3" s="171"/>
      <c r="E3" s="171"/>
      <c r="F3" s="171"/>
      <c r="G3" s="171"/>
      <c r="H3" s="171"/>
      <c r="I3" s="171"/>
      <c r="J3" s="171"/>
    </row>
    <row r="4" spans="1:10">
      <c r="A4" s="171" t="s">
        <v>188</v>
      </c>
      <c r="B4" s="171"/>
      <c r="C4" s="171"/>
      <c r="D4" s="171"/>
      <c r="E4" s="171"/>
      <c r="F4" s="171"/>
      <c r="G4" s="171"/>
      <c r="H4" s="171"/>
      <c r="I4" s="171"/>
      <c r="J4" s="171"/>
    </row>
    <row r="5" spans="1:10">
      <c r="A5" s="171" t="s">
        <v>189</v>
      </c>
      <c r="B5" s="171"/>
      <c r="C5" s="171"/>
      <c r="D5" s="171"/>
      <c r="E5" s="171"/>
      <c r="F5" s="171"/>
      <c r="G5" s="171"/>
      <c r="H5" s="171"/>
      <c r="I5" s="171"/>
      <c r="J5" s="171"/>
    </row>
    <row r="6" spans="1:10">
      <c r="A6" s="171" t="s">
        <v>1</v>
      </c>
      <c r="B6" s="171"/>
      <c r="C6" s="171"/>
      <c r="D6" s="171"/>
      <c r="E6" s="171"/>
      <c r="F6" s="171"/>
      <c r="G6" s="171"/>
      <c r="H6" s="171"/>
      <c r="I6" s="171"/>
      <c r="J6" s="171"/>
    </row>
    <row r="7" spans="1:10">
      <c r="A7" s="65" t="s">
        <v>2</v>
      </c>
      <c r="B7" s="65"/>
      <c r="C7" s="65"/>
      <c r="D7" s="65"/>
      <c r="E7" s="65"/>
      <c r="F7" s="65"/>
      <c r="G7" s="65"/>
      <c r="H7" s="65"/>
      <c r="I7" s="65"/>
      <c r="J7" s="65"/>
    </row>
    <row r="8" spans="1:10">
      <c r="A8" s="173" t="s">
        <v>191</v>
      </c>
      <c r="B8" s="172"/>
      <c r="C8" s="172"/>
      <c r="D8" s="172"/>
      <c r="E8" s="172"/>
      <c r="F8" s="172"/>
      <c r="G8" s="172"/>
      <c r="H8" s="172"/>
      <c r="I8" s="172"/>
      <c r="J8" s="172"/>
    </row>
    <row r="9" spans="1:10">
      <c r="A9" s="172" t="s">
        <v>3</v>
      </c>
      <c r="B9" s="172"/>
      <c r="C9" s="172"/>
      <c r="D9" s="172"/>
      <c r="E9" s="172"/>
      <c r="F9" s="172"/>
      <c r="G9" s="172"/>
      <c r="H9" s="172"/>
      <c r="I9" s="172"/>
      <c r="J9" s="172"/>
    </row>
    <row r="10" spans="1:10">
      <c r="A10" s="172" t="s">
        <v>4</v>
      </c>
      <c r="B10" s="172"/>
      <c r="C10" s="172"/>
      <c r="D10" s="172"/>
      <c r="E10" s="172"/>
      <c r="F10" s="172"/>
      <c r="G10" s="172"/>
      <c r="H10" s="172"/>
      <c r="I10" s="172"/>
      <c r="J10" s="172"/>
    </row>
    <row r="11" spans="1:10">
      <c r="A11" s="172" t="s">
        <v>5</v>
      </c>
      <c r="B11" s="172"/>
      <c r="C11" s="172"/>
      <c r="D11" s="172"/>
      <c r="E11" s="172"/>
      <c r="F11" s="172"/>
      <c r="G11" s="172"/>
      <c r="H11" s="172"/>
      <c r="I11" s="172"/>
      <c r="J11" s="172"/>
    </row>
    <row r="12" spans="1:10">
      <c r="A12" s="172" t="s">
        <v>146</v>
      </c>
      <c r="B12" s="172"/>
      <c r="C12" s="172"/>
      <c r="D12" s="172"/>
      <c r="E12" s="172"/>
      <c r="F12" s="172"/>
      <c r="G12" s="172"/>
      <c r="H12" s="172"/>
      <c r="I12" s="172"/>
      <c r="J12" s="172"/>
    </row>
    <row r="13" spans="1:10">
      <c r="A13" s="172" t="s">
        <v>6</v>
      </c>
      <c r="B13" s="172"/>
      <c r="C13" s="172"/>
      <c r="D13" s="172"/>
      <c r="E13" s="172"/>
      <c r="F13" s="172"/>
      <c r="G13" s="172"/>
      <c r="H13" s="172"/>
      <c r="I13" s="172"/>
      <c r="J13" s="172"/>
    </row>
    <row r="14" spans="1:10">
      <c r="A14" s="172" t="s">
        <v>7</v>
      </c>
      <c r="B14" s="172"/>
      <c r="C14" s="172"/>
      <c r="D14" s="172"/>
      <c r="E14" s="172"/>
      <c r="F14" s="172"/>
      <c r="G14" s="172"/>
      <c r="H14" s="172"/>
      <c r="I14" s="172"/>
      <c r="J14" s="172"/>
    </row>
    <row r="15" spans="1:10">
      <c r="A15" s="172" t="s">
        <v>155</v>
      </c>
      <c r="B15" s="172"/>
      <c r="C15" s="172"/>
      <c r="D15" s="172"/>
      <c r="E15" s="172"/>
      <c r="F15" s="172"/>
      <c r="G15" s="172"/>
      <c r="H15" s="172"/>
      <c r="I15" s="172"/>
      <c r="J15" s="172"/>
    </row>
    <row r="16" spans="1:10">
      <c r="A16" s="172" t="s">
        <v>156</v>
      </c>
      <c r="B16" s="172"/>
      <c r="C16" s="172"/>
      <c r="D16" s="172"/>
      <c r="E16" s="172"/>
      <c r="F16" s="172"/>
      <c r="G16" s="172"/>
      <c r="H16" s="172"/>
      <c r="I16" s="172"/>
      <c r="J16" s="172"/>
    </row>
    <row r="17" spans="1:10">
      <c r="A17" s="171" t="s">
        <v>8</v>
      </c>
      <c r="B17" s="171"/>
      <c r="C17" s="171"/>
      <c r="D17" s="171"/>
      <c r="E17" s="171"/>
      <c r="F17" s="171"/>
      <c r="G17" s="171"/>
      <c r="H17" s="171"/>
      <c r="I17" s="171"/>
      <c r="J17" s="171"/>
    </row>
    <row r="18" spans="1:10">
      <c r="A18" s="171" t="s">
        <v>9</v>
      </c>
      <c r="B18" s="171"/>
      <c r="C18" s="171"/>
      <c r="D18" s="171"/>
      <c r="E18" s="171"/>
      <c r="F18" s="171"/>
      <c r="G18" s="171"/>
      <c r="H18" s="171"/>
      <c r="I18" s="171"/>
      <c r="J18" s="171"/>
    </row>
    <row r="19" spans="1:10">
      <c r="A19" s="171" t="s">
        <v>112</v>
      </c>
      <c r="B19" s="171"/>
      <c r="C19" s="171"/>
      <c r="D19" s="171"/>
      <c r="E19" s="171"/>
      <c r="F19" s="171"/>
      <c r="G19" s="171"/>
      <c r="H19" s="171"/>
      <c r="I19" s="171"/>
      <c r="J19" s="171"/>
    </row>
    <row r="20" spans="1:10">
      <c r="A20" s="171" t="s">
        <v>10</v>
      </c>
      <c r="B20" s="171"/>
      <c r="C20" s="171"/>
      <c r="D20" s="171"/>
      <c r="E20" s="171"/>
      <c r="F20" s="171"/>
      <c r="G20" s="171"/>
      <c r="H20" s="171"/>
      <c r="I20" s="171"/>
      <c r="J20" s="171"/>
    </row>
    <row r="21" spans="1:10">
      <c r="A21" s="171" t="s">
        <v>113</v>
      </c>
      <c r="B21" s="171"/>
      <c r="C21" s="171"/>
      <c r="D21" s="171"/>
      <c r="E21" s="171"/>
      <c r="F21" s="171"/>
      <c r="G21" s="171"/>
      <c r="H21" s="171"/>
      <c r="I21" s="171"/>
      <c r="J21" s="171"/>
    </row>
    <row r="22" spans="1:10">
      <c r="A22" s="171" t="s">
        <v>11</v>
      </c>
      <c r="B22" s="171"/>
      <c r="C22" s="171"/>
      <c r="D22" s="171"/>
      <c r="E22" s="171"/>
      <c r="F22" s="171"/>
      <c r="G22" s="171"/>
      <c r="H22" s="171"/>
      <c r="I22" s="171"/>
      <c r="J22" s="171"/>
    </row>
    <row r="23" spans="1:10">
      <c r="A23" s="171" t="s">
        <v>147</v>
      </c>
      <c r="B23" s="171"/>
      <c r="C23" s="171"/>
      <c r="D23" s="171"/>
      <c r="E23" s="171"/>
      <c r="F23" s="171"/>
      <c r="G23" s="171"/>
      <c r="H23" s="171"/>
      <c r="I23" s="171"/>
      <c r="J23" s="171"/>
    </row>
    <row r="24" spans="1:10">
      <c r="A24" s="171" t="s">
        <v>103</v>
      </c>
      <c r="B24" s="171"/>
      <c r="C24" s="171"/>
      <c r="D24" s="171"/>
      <c r="E24" s="171"/>
      <c r="F24" s="171"/>
      <c r="G24" s="171"/>
      <c r="H24" s="171"/>
      <c r="I24" s="171"/>
      <c r="J24" s="171"/>
    </row>
    <row r="25" spans="1:10">
      <c r="A25" s="171" t="s">
        <v>12</v>
      </c>
      <c r="B25" s="171"/>
      <c r="C25" s="171"/>
      <c r="D25" s="171"/>
      <c r="E25" s="171"/>
      <c r="F25" s="171"/>
      <c r="G25" s="171"/>
      <c r="H25" s="171"/>
      <c r="I25" s="171"/>
      <c r="J25" s="171"/>
    </row>
    <row r="26" spans="1:10">
      <c r="A26" s="171" t="s">
        <v>13</v>
      </c>
      <c r="B26" s="171"/>
      <c r="C26" s="171"/>
      <c r="D26" s="171"/>
      <c r="E26" s="171"/>
      <c r="F26" s="171"/>
      <c r="G26" s="171"/>
      <c r="H26" s="171"/>
      <c r="I26" s="171"/>
      <c r="J26" s="171"/>
    </row>
    <row r="27" spans="1:10">
      <c r="A27" s="170" t="s">
        <v>14</v>
      </c>
      <c r="B27" s="170"/>
      <c r="C27" s="170"/>
      <c r="D27" s="170"/>
      <c r="E27" s="170"/>
      <c r="F27" s="170"/>
      <c r="G27" s="170"/>
      <c r="H27" s="170"/>
      <c r="I27" s="170"/>
      <c r="J27" s="170"/>
    </row>
    <row r="28" spans="1:10">
      <c r="A28" s="66" t="s">
        <v>15</v>
      </c>
      <c r="B28" s="66"/>
      <c r="C28" s="66"/>
      <c r="D28" s="66"/>
      <c r="E28" s="66"/>
      <c r="F28" s="66"/>
      <c r="G28" s="9">
        <f>Ամփոփ!H35</f>
        <v>22451.514111749231</v>
      </c>
      <c r="H28" s="66" t="s">
        <v>16</v>
      </c>
      <c r="I28" s="66"/>
      <c r="J28" s="66"/>
    </row>
    <row r="29" spans="1:10">
      <c r="A29" s="1"/>
      <c r="B29" s="1"/>
      <c r="C29" s="1"/>
      <c r="D29" s="1"/>
      <c r="E29" s="1"/>
      <c r="F29" s="1"/>
      <c r="G29" s="1"/>
      <c r="H29" s="1"/>
      <c r="I29" s="1"/>
      <c r="J29" s="1"/>
    </row>
    <row r="30" spans="1:10">
      <c r="A30" s="1"/>
      <c r="B30" s="1"/>
      <c r="C30" s="1"/>
      <c r="D30" s="1"/>
      <c r="E30" s="1"/>
      <c r="F30" s="1"/>
      <c r="G30" s="1"/>
      <c r="H30" s="1"/>
      <c r="I30" s="1"/>
      <c r="J30" s="1"/>
    </row>
    <row r="31" spans="1:10">
      <c r="A31" s="1"/>
      <c r="B31" s="1"/>
      <c r="C31" s="1"/>
      <c r="D31" s="1"/>
      <c r="E31" s="1"/>
      <c r="F31" s="1"/>
      <c r="G31" s="1"/>
      <c r="H31" s="1"/>
      <c r="I31" s="1"/>
      <c r="J31" s="1"/>
    </row>
    <row r="32" spans="1:10" ht="18">
      <c r="A32" s="1"/>
      <c r="B32" s="22"/>
      <c r="C32" s="1"/>
      <c r="D32" s="1"/>
      <c r="E32" s="22"/>
      <c r="F32" s="1"/>
      <c r="G32" s="1"/>
      <c r="H32" s="1"/>
      <c r="I32" s="1"/>
      <c r="J32" s="1"/>
    </row>
    <row r="33" spans="2:6">
      <c r="B33" s="1"/>
      <c r="C33" s="1"/>
      <c r="D33" s="1"/>
      <c r="E33" s="1"/>
      <c r="F33" s="1"/>
    </row>
  </sheetData>
  <mergeCells count="26">
    <mergeCell ref="A1:J1"/>
    <mergeCell ref="A2:J2"/>
    <mergeCell ref="A3:J3"/>
    <mergeCell ref="A5:J5"/>
    <mergeCell ref="A4:J4"/>
    <mergeCell ref="A6:J6"/>
    <mergeCell ref="A8:J8"/>
    <mergeCell ref="A9:J9"/>
    <mergeCell ref="A10:J10"/>
    <mergeCell ref="A11:J11"/>
    <mergeCell ref="A12:J12"/>
    <mergeCell ref="A13:J13"/>
    <mergeCell ref="A14:J14"/>
    <mergeCell ref="A15:J15"/>
    <mergeCell ref="A16:J16"/>
    <mergeCell ref="A17:J17"/>
    <mergeCell ref="A18:J18"/>
    <mergeCell ref="A19:J19"/>
    <mergeCell ref="A20:J20"/>
    <mergeCell ref="A21:J21"/>
    <mergeCell ref="A27:J27"/>
    <mergeCell ref="A22:J22"/>
    <mergeCell ref="A23:J23"/>
    <mergeCell ref="A24:J24"/>
    <mergeCell ref="A25:J25"/>
    <mergeCell ref="A26:J26"/>
  </mergeCells>
  <printOptions horizontalCentered="1"/>
  <pageMargins left="0.7" right="0.7" top="0.75" bottom="0.75" header="0.3" footer="0.3"/>
  <pageSetup paperSize="9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70"/>
  <sheetViews>
    <sheetView view="pageBreakPreview" zoomScale="60" zoomScaleNormal="100" workbookViewId="0">
      <selection activeCell="J32" sqref="J32"/>
    </sheetView>
  </sheetViews>
  <sheetFormatPr defaultColWidth="8.7109375" defaultRowHeight="15"/>
  <cols>
    <col min="1" max="1" width="5.42578125" customWidth="1"/>
    <col min="2" max="2" width="11.140625" customWidth="1"/>
    <col min="3" max="3" width="35.42578125" customWidth="1"/>
    <col min="4" max="4" width="9.28515625" customWidth="1"/>
    <col min="5" max="5" width="9.5703125" customWidth="1"/>
    <col min="6" max="6" width="11.5703125" customWidth="1"/>
    <col min="7" max="7" width="10.42578125" customWidth="1"/>
    <col min="8" max="8" width="11.42578125" customWidth="1"/>
    <col min="9" max="9" width="13.85546875" customWidth="1"/>
    <col min="10" max="10" width="17.7109375" customWidth="1"/>
    <col min="11" max="11" width="7.5703125" customWidth="1"/>
    <col min="12" max="12" width="12.7109375" customWidth="1"/>
    <col min="13" max="13" width="9.5703125" customWidth="1"/>
    <col min="14" max="14" width="11.28515625" customWidth="1"/>
    <col min="15" max="15" width="12.7109375" customWidth="1"/>
    <col min="16" max="16" width="10.5703125" customWidth="1"/>
    <col min="17" max="17" width="11.140625" customWidth="1"/>
    <col min="18" max="18" width="13.140625" customWidth="1"/>
  </cols>
  <sheetData>
    <row r="1" spans="1:18" ht="18">
      <c r="A1" s="204" t="s">
        <v>17</v>
      </c>
      <c r="B1" s="205"/>
      <c r="C1" s="204"/>
      <c r="D1" s="204"/>
      <c r="E1" s="204"/>
      <c r="F1" s="204"/>
      <c r="G1" s="204"/>
      <c r="H1" s="206"/>
      <c r="I1" s="206"/>
      <c r="J1" s="204"/>
      <c r="K1" s="204"/>
      <c r="L1" s="204"/>
      <c r="M1" s="204"/>
      <c r="N1" s="204"/>
      <c r="O1" s="206"/>
      <c r="P1" s="206"/>
      <c r="Q1" s="206"/>
      <c r="R1" s="206"/>
    </row>
    <row r="2" spans="1:18" ht="35.25" customHeight="1">
      <c r="A2" s="207" t="s">
        <v>186</v>
      </c>
      <c r="B2" s="208"/>
      <c r="C2" s="207"/>
      <c r="D2" s="207"/>
      <c r="E2" s="207"/>
      <c r="F2" s="207"/>
      <c r="G2" s="207"/>
      <c r="H2" s="209"/>
      <c r="I2" s="209"/>
      <c r="J2" s="207"/>
      <c r="K2" s="207"/>
      <c r="L2" s="207"/>
      <c r="M2" s="207"/>
      <c r="N2" s="207"/>
      <c r="O2" s="209"/>
      <c r="P2" s="209"/>
      <c r="Q2" s="209"/>
      <c r="R2" s="209"/>
    </row>
    <row r="3" spans="1:18" ht="18">
      <c r="A3" s="212" t="s">
        <v>18</v>
      </c>
      <c r="B3" s="214" t="s">
        <v>19</v>
      </c>
      <c r="C3" s="212" t="s">
        <v>20</v>
      </c>
      <c r="D3" s="212" t="s">
        <v>21</v>
      </c>
      <c r="E3" s="212" t="s">
        <v>22</v>
      </c>
      <c r="F3" s="210" t="s">
        <v>23</v>
      </c>
      <c r="G3" s="210"/>
      <c r="H3" s="211"/>
      <c r="I3" s="211"/>
      <c r="J3" s="210"/>
      <c r="K3" s="210"/>
      <c r="L3" s="210"/>
      <c r="M3" s="210"/>
      <c r="N3" s="210"/>
      <c r="O3" s="211"/>
      <c r="P3" s="213" t="s">
        <v>24</v>
      </c>
      <c r="Q3" s="213" t="s">
        <v>25</v>
      </c>
      <c r="R3" s="213" t="s">
        <v>26</v>
      </c>
    </row>
    <row r="4" spans="1:18" ht="18">
      <c r="A4" s="212"/>
      <c r="B4" s="214"/>
      <c r="C4" s="212"/>
      <c r="D4" s="212"/>
      <c r="E4" s="212"/>
      <c r="F4" s="210" t="s">
        <v>27</v>
      </c>
      <c r="G4" s="210"/>
      <c r="H4" s="211" t="s">
        <v>28</v>
      </c>
      <c r="I4" s="211"/>
      <c r="J4" s="210" t="s">
        <v>29</v>
      </c>
      <c r="K4" s="210"/>
      <c r="L4" s="210"/>
      <c r="M4" s="210"/>
      <c r="N4" s="210"/>
      <c r="O4" s="211"/>
      <c r="P4" s="213"/>
      <c r="Q4" s="213"/>
      <c r="R4" s="213"/>
    </row>
    <row r="5" spans="1:18">
      <c r="A5" s="212"/>
      <c r="B5" s="214"/>
      <c r="C5" s="212"/>
      <c r="D5" s="212"/>
      <c r="E5" s="212"/>
      <c r="F5" s="212" t="s">
        <v>30</v>
      </c>
      <c r="G5" s="212" t="s">
        <v>31</v>
      </c>
      <c r="H5" s="213" t="s">
        <v>32</v>
      </c>
      <c r="I5" s="213" t="s">
        <v>33</v>
      </c>
      <c r="J5" s="212" t="s">
        <v>34</v>
      </c>
      <c r="K5" s="212" t="s">
        <v>35</v>
      </c>
      <c r="L5" s="212" t="s">
        <v>36</v>
      </c>
      <c r="M5" s="212" t="s">
        <v>37</v>
      </c>
      <c r="N5" s="212" t="s">
        <v>38</v>
      </c>
      <c r="O5" s="213" t="s">
        <v>39</v>
      </c>
      <c r="P5" s="213"/>
      <c r="Q5" s="213"/>
      <c r="R5" s="213"/>
    </row>
    <row r="6" spans="1:18" ht="18.95" customHeight="1">
      <c r="A6" s="212"/>
      <c r="B6" s="214"/>
      <c r="C6" s="212"/>
      <c r="D6" s="212"/>
      <c r="E6" s="212"/>
      <c r="F6" s="212"/>
      <c r="G6" s="212"/>
      <c r="H6" s="213"/>
      <c r="I6" s="213"/>
      <c r="J6" s="212"/>
      <c r="K6" s="212"/>
      <c r="L6" s="212"/>
      <c r="M6" s="212"/>
      <c r="N6" s="212"/>
      <c r="O6" s="213"/>
      <c r="P6" s="213"/>
      <c r="Q6" s="213"/>
      <c r="R6" s="213"/>
    </row>
    <row r="7" spans="1:18" ht="18">
      <c r="A7" s="212"/>
      <c r="B7" s="214"/>
      <c r="C7" s="212"/>
      <c r="D7" s="212"/>
      <c r="E7" s="212"/>
      <c r="F7" s="212"/>
      <c r="G7" s="212"/>
      <c r="H7" s="45">
        <v>2.4677899999999999</v>
      </c>
      <c r="I7" s="43">
        <v>3.0575999999999999</v>
      </c>
      <c r="J7" s="212"/>
      <c r="K7" s="212"/>
      <c r="L7" s="23" t="s">
        <v>145</v>
      </c>
      <c r="M7" s="212"/>
      <c r="N7" s="212"/>
      <c r="O7" s="21">
        <v>1.20916</v>
      </c>
      <c r="P7" s="213"/>
      <c r="Q7" s="213"/>
      <c r="R7" s="213"/>
    </row>
    <row r="8" spans="1:18" s="106" customFormat="1" ht="18">
      <c r="A8" s="4">
        <v>1</v>
      </c>
      <c r="B8" s="19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  <c r="H8" s="20">
        <v>8</v>
      </c>
      <c r="I8" s="20">
        <v>9</v>
      </c>
      <c r="J8" s="4">
        <v>10</v>
      </c>
      <c r="K8" s="4">
        <v>11</v>
      </c>
      <c r="L8" s="4">
        <v>12</v>
      </c>
      <c r="M8" s="4">
        <v>13</v>
      </c>
      <c r="N8" s="4">
        <v>14</v>
      </c>
      <c r="O8" s="20">
        <v>15</v>
      </c>
      <c r="P8" s="20">
        <v>16</v>
      </c>
      <c r="Q8" s="20">
        <v>17</v>
      </c>
      <c r="R8" s="20">
        <v>18</v>
      </c>
    </row>
    <row r="9" spans="1:18">
      <c r="A9" s="68" t="s">
        <v>157</v>
      </c>
      <c r="B9" s="68"/>
      <c r="C9" s="68" t="s">
        <v>114</v>
      </c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  <c r="R9" s="68"/>
    </row>
    <row r="10" spans="1:18" ht="45">
      <c r="A10" s="69">
        <v>1</v>
      </c>
      <c r="B10" s="70" t="s">
        <v>128</v>
      </c>
      <c r="C10" s="71" t="s">
        <v>129</v>
      </c>
      <c r="D10" s="69" t="s">
        <v>192</v>
      </c>
      <c r="E10" s="69">
        <v>1.15E-2</v>
      </c>
      <c r="F10" s="69"/>
      <c r="G10" s="69">
        <f>29.8+21</f>
        <v>50.8</v>
      </c>
      <c r="H10" s="72"/>
      <c r="I10" s="72">
        <f t="shared" ref="I10:I14" si="0">G10*I$7</f>
        <v>155.32607999999999</v>
      </c>
      <c r="J10" s="71"/>
      <c r="K10" s="69"/>
      <c r="L10" s="69"/>
      <c r="M10" s="69"/>
      <c r="N10" s="69"/>
      <c r="O10" s="72"/>
      <c r="P10" s="72">
        <f>H10+I10+O10</f>
        <v>155.32607999999999</v>
      </c>
      <c r="Q10" s="72"/>
      <c r="R10" s="72">
        <f t="shared" ref="R10" si="1">P10*E10</f>
        <v>1.7862499199999999</v>
      </c>
    </row>
    <row r="11" spans="1:18" ht="45">
      <c r="A11" s="69">
        <v>2</v>
      </c>
      <c r="B11" s="73" t="s">
        <v>130</v>
      </c>
      <c r="C11" s="71" t="s">
        <v>131</v>
      </c>
      <c r="D11" s="69" t="s">
        <v>132</v>
      </c>
      <c r="E11" s="74">
        <v>0.115</v>
      </c>
      <c r="F11" s="69">
        <v>0.56000000000000005</v>
      </c>
      <c r="G11" s="75">
        <f>4.76+(0.5*5)+8.34</f>
        <v>15.6</v>
      </c>
      <c r="H11" s="72">
        <f t="shared" ref="H11:H13" si="2">F11*H$7</f>
        <v>1.3819624000000001</v>
      </c>
      <c r="I11" s="72">
        <f t="shared" si="0"/>
        <v>47.698559999999993</v>
      </c>
      <c r="J11" s="71" t="s">
        <v>41</v>
      </c>
      <c r="K11" s="69" t="s">
        <v>193</v>
      </c>
      <c r="L11" s="76"/>
      <c r="M11" s="69">
        <v>10</v>
      </c>
      <c r="N11" s="69">
        <v>0.2</v>
      </c>
      <c r="O11" s="72">
        <f>N11*M11*O$7</f>
        <v>2.41832</v>
      </c>
      <c r="P11" s="72">
        <f>H11+I11+O11</f>
        <v>51.498842399999994</v>
      </c>
      <c r="Q11" s="72">
        <f>O11*E11</f>
        <v>0.27810679999999999</v>
      </c>
      <c r="R11" s="72">
        <f t="shared" ref="R11:R13" si="3">P11*E11</f>
        <v>5.9223668759999999</v>
      </c>
    </row>
    <row r="12" spans="1:18" ht="45">
      <c r="A12" s="69">
        <v>3</v>
      </c>
      <c r="B12" s="70" t="s">
        <v>128</v>
      </c>
      <c r="C12" s="71" t="s">
        <v>129</v>
      </c>
      <c r="D12" s="69" t="s">
        <v>192</v>
      </c>
      <c r="E12" s="69">
        <v>0.21920000000000001</v>
      </c>
      <c r="F12" s="69"/>
      <c r="G12" s="69">
        <f>29.8+21</f>
        <v>50.8</v>
      </c>
      <c r="H12" s="72"/>
      <c r="I12" s="72">
        <f t="shared" si="0"/>
        <v>155.32607999999999</v>
      </c>
      <c r="J12" s="71"/>
      <c r="K12" s="69"/>
      <c r="L12" s="69"/>
      <c r="M12" s="69"/>
      <c r="N12" s="69"/>
      <c r="O12" s="72"/>
      <c r="P12" s="72">
        <f t="shared" ref="P12:P14" si="4">H12+I12+O12</f>
        <v>155.32607999999999</v>
      </c>
      <c r="Q12" s="72"/>
      <c r="R12" s="72">
        <f t="shared" si="3"/>
        <v>34.047476736</v>
      </c>
    </row>
    <row r="13" spans="1:18" ht="30">
      <c r="A13" s="69">
        <v>4</v>
      </c>
      <c r="B13" s="70" t="s">
        <v>133</v>
      </c>
      <c r="C13" s="77" t="s">
        <v>134</v>
      </c>
      <c r="D13" s="69" t="s">
        <v>40</v>
      </c>
      <c r="E13" s="69">
        <v>0.21920000000000001</v>
      </c>
      <c r="F13" s="69">
        <f>6.49+1.59</f>
        <v>8.08</v>
      </c>
      <c r="G13" s="69">
        <f>159.17+12.34</f>
        <v>171.51</v>
      </c>
      <c r="H13" s="72">
        <f t="shared" si="2"/>
        <v>19.939743199999999</v>
      </c>
      <c r="I13" s="72">
        <f t="shared" si="0"/>
        <v>524.40897599999994</v>
      </c>
      <c r="J13" s="71"/>
      <c r="K13" s="69"/>
      <c r="L13" s="69"/>
      <c r="M13" s="69"/>
      <c r="N13" s="69"/>
      <c r="O13" s="72"/>
      <c r="P13" s="72">
        <f t="shared" si="4"/>
        <v>544.34871919999989</v>
      </c>
      <c r="Q13" s="72"/>
      <c r="R13" s="72">
        <f t="shared" si="3"/>
        <v>119.32123924863998</v>
      </c>
    </row>
    <row r="14" spans="1:18">
      <c r="A14" s="69">
        <v>5</v>
      </c>
      <c r="B14" s="78" t="s">
        <v>135</v>
      </c>
      <c r="C14" s="79" t="s">
        <v>136</v>
      </c>
      <c r="D14" s="80" t="s">
        <v>42</v>
      </c>
      <c r="E14" s="80">
        <f>219.2*1.95</f>
        <v>427.43999999999994</v>
      </c>
      <c r="F14" s="69"/>
      <c r="G14" s="72">
        <v>0.85</v>
      </c>
      <c r="H14" s="72"/>
      <c r="I14" s="72">
        <f t="shared" si="0"/>
        <v>2.5989599999999999</v>
      </c>
      <c r="J14" s="79"/>
      <c r="K14" s="69"/>
      <c r="L14" s="69"/>
      <c r="M14" s="69"/>
      <c r="N14" s="69"/>
      <c r="O14" s="72"/>
      <c r="P14" s="72">
        <f t="shared" si="4"/>
        <v>2.5989599999999999</v>
      </c>
      <c r="Q14" s="72"/>
      <c r="R14" s="72">
        <f t="shared" ref="R14" si="5">P14*E14</f>
        <v>1110.8994623999997</v>
      </c>
    </row>
    <row r="15" spans="1:18">
      <c r="A15" s="68" t="s">
        <v>158</v>
      </c>
      <c r="B15" s="68"/>
      <c r="C15" s="68" t="s">
        <v>137</v>
      </c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  <c r="R15" s="68"/>
    </row>
    <row r="16" spans="1:18" ht="30">
      <c r="A16" s="69">
        <v>1</v>
      </c>
      <c r="B16" s="69" t="s">
        <v>116</v>
      </c>
      <c r="C16" s="71" t="s">
        <v>117</v>
      </c>
      <c r="D16" s="69" t="s">
        <v>43</v>
      </c>
      <c r="E16" s="74">
        <v>6.2039999999999997</v>
      </c>
      <c r="F16" s="69"/>
      <c r="G16" s="69">
        <v>0.45</v>
      </c>
      <c r="H16" s="72"/>
      <c r="I16" s="72">
        <f>G16*I$7</f>
        <v>1.37592</v>
      </c>
      <c r="J16" s="71"/>
      <c r="K16" s="69"/>
      <c r="L16" s="69"/>
      <c r="M16" s="69"/>
      <c r="N16" s="69"/>
      <c r="O16" s="72"/>
      <c r="P16" s="72">
        <f t="shared" ref="P16" si="6">H16+I16+O16</f>
        <v>1.37592</v>
      </c>
      <c r="Q16" s="72"/>
      <c r="R16" s="72">
        <f t="shared" ref="R16" si="7">P16*E16</f>
        <v>8.5362076800000004</v>
      </c>
    </row>
    <row r="17" spans="1:18" ht="60">
      <c r="A17" s="80">
        <v>2</v>
      </c>
      <c r="B17" s="81" t="s">
        <v>119</v>
      </c>
      <c r="C17" s="82" t="s">
        <v>138</v>
      </c>
      <c r="D17" s="80" t="s">
        <v>194</v>
      </c>
      <c r="E17" s="74">
        <v>6.2039999999999997</v>
      </c>
      <c r="F17" s="83">
        <f>2.08+0.006</f>
        <v>2.0859999999999999</v>
      </c>
      <c r="G17" s="83">
        <v>4.74</v>
      </c>
      <c r="H17" s="72">
        <f>F17*H$7</f>
        <v>5.1478099399999993</v>
      </c>
      <c r="I17" s="72">
        <f>G17*I$7</f>
        <v>14.493024</v>
      </c>
      <c r="J17" s="82" t="s">
        <v>120</v>
      </c>
      <c r="K17" s="80" t="s">
        <v>42</v>
      </c>
      <c r="L17" s="80" t="s">
        <v>107</v>
      </c>
      <c r="M17" s="84">
        <v>12.21</v>
      </c>
      <c r="N17" s="80">
        <v>27</v>
      </c>
      <c r="O17" s="84">
        <f>N17*M17*O$7/1.02</f>
        <v>390.80762470588235</v>
      </c>
      <c r="P17" s="84">
        <f>H17+I17+O17</f>
        <v>410.44845864588234</v>
      </c>
      <c r="Q17" s="84">
        <f>O17*E17</f>
        <v>2424.5705036752938</v>
      </c>
      <c r="R17" s="84">
        <f>P17*E17</f>
        <v>2546.4222374390538</v>
      </c>
    </row>
    <row r="18" spans="1:18">
      <c r="A18" s="178">
        <v>3</v>
      </c>
      <c r="B18" s="197" t="s">
        <v>121</v>
      </c>
      <c r="C18" s="180" t="s">
        <v>139</v>
      </c>
      <c r="D18" s="181" t="s">
        <v>43</v>
      </c>
      <c r="E18" s="196">
        <v>6.2039999999999997</v>
      </c>
      <c r="F18" s="178">
        <v>1.74</v>
      </c>
      <c r="G18" s="178">
        <v>11.06</v>
      </c>
      <c r="H18" s="183">
        <f>F18*H$7</f>
        <v>4.2939546000000002</v>
      </c>
      <c r="I18" s="183">
        <f t="shared" ref="I18:I22" si="8">G18*I$7</f>
        <v>33.817056000000001</v>
      </c>
      <c r="J18" s="82" t="s">
        <v>110</v>
      </c>
      <c r="K18" s="69" t="s">
        <v>193</v>
      </c>
      <c r="L18" s="80" t="s">
        <v>45</v>
      </c>
      <c r="M18" s="80">
        <v>18.899999999999999</v>
      </c>
      <c r="N18" s="80">
        <v>4</v>
      </c>
      <c r="O18" s="201">
        <f>((N18*M18)+(N19*M19)+(N20*M20))*O$7</f>
        <v>99.392951999999994</v>
      </c>
      <c r="P18" s="183">
        <f t="shared" ref="P18:P22" si="9">H18+I18+O18</f>
        <v>137.50396259999999</v>
      </c>
      <c r="Q18" s="183">
        <f t="shared" ref="Q18:Q22" si="10">O18*E18</f>
        <v>616.63387420799995</v>
      </c>
      <c r="R18" s="183">
        <f t="shared" ref="R18:R22" si="11">P18*E18</f>
        <v>853.07458397039989</v>
      </c>
    </row>
    <row r="19" spans="1:18">
      <c r="A19" s="178"/>
      <c r="B19" s="197"/>
      <c r="C19" s="180"/>
      <c r="D19" s="178"/>
      <c r="E19" s="196"/>
      <c r="F19" s="178"/>
      <c r="G19" s="178"/>
      <c r="H19" s="183"/>
      <c r="I19" s="183"/>
      <c r="J19" s="82" t="s">
        <v>111</v>
      </c>
      <c r="K19" s="69" t="s">
        <v>193</v>
      </c>
      <c r="L19" s="80" t="s">
        <v>46</v>
      </c>
      <c r="M19" s="80">
        <v>1.5</v>
      </c>
      <c r="N19" s="80">
        <v>4</v>
      </c>
      <c r="O19" s="201"/>
      <c r="P19" s="183"/>
      <c r="Q19" s="183"/>
      <c r="R19" s="183"/>
    </row>
    <row r="20" spans="1:18">
      <c r="A20" s="178"/>
      <c r="B20" s="197"/>
      <c r="C20" s="180"/>
      <c r="D20" s="178"/>
      <c r="E20" s="196"/>
      <c r="F20" s="178"/>
      <c r="G20" s="178"/>
      <c r="H20" s="183"/>
      <c r="I20" s="183"/>
      <c r="J20" s="82" t="s">
        <v>41</v>
      </c>
      <c r="K20" s="80" t="s">
        <v>193</v>
      </c>
      <c r="L20" s="85"/>
      <c r="M20" s="80">
        <v>3</v>
      </c>
      <c r="N20" s="80">
        <v>0.2</v>
      </c>
      <c r="O20" s="201"/>
      <c r="P20" s="183"/>
      <c r="Q20" s="183"/>
      <c r="R20" s="183"/>
    </row>
    <row r="21" spans="1:18" ht="45">
      <c r="A21" s="80">
        <v>4</v>
      </c>
      <c r="B21" s="80" t="s">
        <v>122</v>
      </c>
      <c r="C21" s="82" t="s">
        <v>123</v>
      </c>
      <c r="D21" s="80" t="s">
        <v>42</v>
      </c>
      <c r="E21" s="86">
        <f>(4.12*620.4)/1000</f>
        <v>2.5560479999999997</v>
      </c>
      <c r="F21" s="80"/>
      <c r="G21" s="80">
        <v>2.2000000000000002</v>
      </c>
      <c r="H21" s="84"/>
      <c r="I21" s="72">
        <f t="shared" si="8"/>
        <v>6.7267200000000003</v>
      </c>
      <c r="J21" s="82" t="s">
        <v>124</v>
      </c>
      <c r="K21" s="80" t="s">
        <v>42</v>
      </c>
      <c r="L21" s="80" t="s">
        <v>126</v>
      </c>
      <c r="M21" s="84">
        <v>1.03</v>
      </c>
      <c r="N21" s="80">
        <v>165</v>
      </c>
      <c r="O21" s="84">
        <f>N21*M21*O$7</f>
        <v>205.49674200000001</v>
      </c>
      <c r="P21" s="84">
        <f t="shared" si="9"/>
        <v>212.22346200000001</v>
      </c>
      <c r="Q21" s="84">
        <f t="shared" si="10"/>
        <v>525.25953639561601</v>
      </c>
      <c r="R21" s="84">
        <f t="shared" si="11"/>
        <v>542.4533555981759</v>
      </c>
    </row>
    <row r="22" spans="1:18" ht="29.25" customHeight="1">
      <c r="A22" s="184">
        <v>5</v>
      </c>
      <c r="B22" s="186" t="s">
        <v>125</v>
      </c>
      <c r="C22" s="188" t="s">
        <v>150</v>
      </c>
      <c r="D22" s="190" t="s">
        <v>55</v>
      </c>
      <c r="E22" s="198">
        <v>620.4</v>
      </c>
      <c r="F22" s="190">
        <v>0.14000000000000001</v>
      </c>
      <c r="G22" s="190">
        <v>7.3999999999999996E-2</v>
      </c>
      <c r="H22" s="176">
        <f t="shared" ref="H22" si="12">F22*H$7</f>
        <v>0.34549060000000004</v>
      </c>
      <c r="I22" s="176">
        <f t="shared" si="8"/>
        <v>0.22626239999999997</v>
      </c>
      <c r="J22" s="71" t="s">
        <v>44</v>
      </c>
      <c r="K22" s="69" t="s">
        <v>193</v>
      </c>
      <c r="L22" s="80" t="s">
        <v>106</v>
      </c>
      <c r="M22" s="87">
        <v>0.121</v>
      </c>
      <c r="N22" s="80">
        <v>6</v>
      </c>
      <c r="O22" s="176">
        <f>((N22*M22)+(N23*M23))*O$7</f>
        <v>0.88268679999999999</v>
      </c>
      <c r="P22" s="176">
        <f t="shared" si="9"/>
        <v>1.4544397999999998</v>
      </c>
      <c r="Q22" s="176">
        <f t="shared" si="10"/>
        <v>547.61889071999997</v>
      </c>
      <c r="R22" s="176">
        <f t="shared" si="11"/>
        <v>902.33445191999988</v>
      </c>
    </row>
    <row r="23" spans="1:18" ht="27" customHeight="1">
      <c r="A23" s="185"/>
      <c r="B23" s="187"/>
      <c r="C23" s="189"/>
      <c r="D23" s="191"/>
      <c r="E23" s="199"/>
      <c r="F23" s="191"/>
      <c r="G23" s="191"/>
      <c r="H23" s="177"/>
      <c r="I23" s="177"/>
      <c r="J23" s="71" t="s">
        <v>41</v>
      </c>
      <c r="K23" s="69" t="s">
        <v>193</v>
      </c>
      <c r="L23" s="85"/>
      <c r="M23" s="87">
        <v>0.02</v>
      </c>
      <c r="N23" s="80">
        <v>0.2</v>
      </c>
      <c r="O23" s="177"/>
      <c r="P23" s="177"/>
      <c r="Q23" s="177"/>
      <c r="R23" s="177"/>
    </row>
    <row r="24" spans="1:18">
      <c r="A24" s="68" t="s">
        <v>159</v>
      </c>
      <c r="B24" s="68"/>
      <c r="C24" s="68" t="s">
        <v>140</v>
      </c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8"/>
      <c r="R24" s="68"/>
    </row>
    <row r="25" spans="1:18" ht="30">
      <c r="A25" s="69">
        <v>1</v>
      </c>
      <c r="B25" s="70" t="s">
        <v>128</v>
      </c>
      <c r="C25" s="71" t="s">
        <v>148</v>
      </c>
      <c r="D25" s="69" t="s">
        <v>192</v>
      </c>
      <c r="E25" s="69">
        <v>0.1353</v>
      </c>
      <c r="F25" s="69"/>
      <c r="G25" s="69">
        <f>29.8+21</f>
        <v>50.8</v>
      </c>
      <c r="H25" s="72"/>
      <c r="I25" s="72">
        <f t="shared" ref="I25:I27" si="13">G25*I$7</f>
        <v>155.32607999999999</v>
      </c>
      <c r="J25" s="71"/>
      <c r="K25" s="69"/>
      <c r="L25" s="80"/>
      <c r="M25" s="80"/>
      <c r="N25" s="80"/>
      <c r="O25" s="72"/>
      <c r="P25" s="72">
        <f t="shared" ref="P25:P28" si="14">H25+I25+O25</f>
        <v>155.32607999999999</v>
      </c>
      <c r="Q25" s="72"/>
      <c r="R25" s="72">
        <f t="shared" ref="R25:R28" si="15">P25*E25</f>
        <v>21.015618623999998</v>
      </c>
    </row>
    <row r="26" spans="1:18" ht="30">
      <c r="A26" s="69">
        <v>2</v>
      </c>
      <c r="B26" s="70" t="s">
        <v>133</v>
      </c>
      <c r="C26" s="77" t="s">
        <v>134</v>
      </c>
      <c r="D26" s="69" t="s">
        <v>40</v>
      </c>
      <c r="E26" s="69">
        <v>0.1353</v>
      </c>
      <c r="F26" s="69">
        <f>6.49+1.59</f>
        <v>8.08</v>
      </c>
      <c r="G26" s="69">
        <f>159.17+12.34</f>
        <v>171.51</v>
      </c>
      <c r="H26" s="72">
        <f t="shared" ref="H26" si="16">F26*H$7</f>
        <v>19.939743199999999</v>
      </c>
      <c r="I26" s="72">
        <f t="shared" si="13"/>
        <v>524.40897599999994</v>
      </c>
      <c r="J26" s="71"/>
      <c r="K26" s="69"/>
      <c r="L26" s="80"/>
      <c r="M26" s="80"/>
      <c r="N26" s="80"/>
      <c r="O26" s="72"/>
      <c r="P26" s="72">
        <f t="shared" si="14"/>
        <v>544.34871919999989</v>
      </c>
      <c r="Q26" s="72"/>
      <c r="R26" s="72">
        <f t="shared" si="15"/>
        <v>73.65038170775999</v>
      </c>
    </row>
    <row r="27" spans="1:18">
      <c r="A27" s="69">
        <v>3</v>
      </c>
      <c r="B27" s="78" t="s">
        <v>135</v>
      </c>
      <c r="C27" s="79" t="s">
        <v>136</v>
      </c>
      <c r="D27" s="80" t="s">
        <v>42</v>
      </c>
      <c r="E27" s="84">
        <f>135.3*1.95</f>
        <v>263.83500000000004</v>
      </c>
      <c r="F27" s="69"/>
      <c r="G27" s="72">
        <v>0.85</v>
      </c>
      <c r="H27" s="72"/>
      <c r="I27" s="72">
        <f t="shared" si="13"/>
        <v>2.5989599999999999</v>
      </c>
      <c r="J27" s="79"/>
      <c r="K27" s="69"/>
      <c r="L27" s="80"/>
      <c r="M27" s="80"/>
      <c r="N27" s="80"/>
      <c r="O27" s="72"/>
      <c r="P27" s="72">
        <f t="shared" si="14"/>
        <v>2.5989599999999999</v>
      </c>
      <c r="Q27" s="72"/>
      <c r="R27" s="72">
        <f t="shared" si="15"/>
        <v>685.6966116000001</v>
      </c>
    </row>
    <row r="28" spans="1:18" ht="30">
      <c r="A28" s="69">
        <v>4</v>
      </c>
      <c r="B28" s="69" t="s">
        <v>116</v>
      </c>
      <c r="C28" s="71" t="s">
        <v>117</v>
      </c>
      <c r="D28" s="69" t="s">
        <v>43</v>
      </c>
      <c r="E28" s="74">
        <v>5.2050000000000001</v>
      </c>
      <c r="F28" s="69"/>
      <c r="G28" s="69">
        <v>0.45</v>
      </c>
      <c r="H28" s="72"/>
      <c r="I28" s="72">
        <f>G28*I$7</f>
        <v>1.37592</v>
      </c>
      <c r="J28" s="71"/>
      <c r="K28" s="69"/>
      <c r="L28" s="80"/>
      <c r="M28" s="80"/>
      <c r="N28" s="80"/>
      <c r="O28" s="72"/>
      <c r="P28" s="72">
        <f t="shared" si="14"/>
        <v>1.37592</v>
      </c>
      <c r="Q28" s="72"/>
      <c r="R28" s="72">
        <f t="shared" si="15"/>
        <v>7.1616636000000007</v>
      </c>
    </row>
    <row r="29" spans="1:18" ht="60">
      <c r="A29" s="80">
        <v>5</v>
      </c>
      <c r="B29" s="81" t="s">
        <v>119</v>
      </c>
      <c r="C29" s="82" t="s">
        <v>149</v>
      </c>
      <c r="D29" s="80" t="s">
        <v>194</v>
      </c>
      <c r="E29" s="74">
        <v>5.2050000000000001</v>
      </c>
      <c r="F29" s="83">
        <f>2.08</f>
        <v>2.08</v>
      </c>
      <c r="G29" s="83">
        <v>4.74</v>
      </c>
      <c r="H29" s="72">
        <f>F29*H$7</f>
        <v>5.1330032000000001</v>
      </c>
      <c r="I29" s="72">
        <f>G29*I$7</f>
        <v>14.493024</v>
      </c>
      <c r="J29" s="82" t="s">
        <v>120</v>
      </c>
      <c r="K29" s="80" t="s">
        <v>42</v>
      </c>
      <c r="L29" s="80" t="s">
        <v>107</v>
      </c>
      <c r="M29" s="88">
        <v>9.74</v>
      </c>
      <c r="N29" s="80">
        <v>27</v>
      </c>
      <c r="O29" s="84">
        <f>N29*M29*O$7/1.02</f>
        <v>311.74989882352941</v>
      </c>
      <c r="P29" s="84">
        <f>H29+I29+O29</f>
        <v>331.37592602352942</v>
      </c>
      <c r="Q29" s="84">
        <f>O29*E29</f>
        <v>1622.6582233764707</v>
      </c>
      <c r="R29" s="84">
        <f>P29*E29</f>
        <v>1724.8116949524706</v>
      </c>
    </row>
    <row r="30" spans="1:18" ht="18" customHeight="1">
      <c r="A30" s="178">
        <v>6</v>
      </c>
      <c r="B30" s="197" t="s">
        <v>121</v>
      </c>
      <c r="C30" s="180" t="s">
        <v>151</v>
      </c>
      <c r="D30" s="181" t="s">
        <v>43</v>
      </c>
      <c r="E30" s="196">
        <v>5.2050000000000001</v>
      </c>
      <c r="F30" s="190">
        <v>1.74</v>
      </c>
      <c r="G30" s="190">
        <v>11.06</v>
      </c>
      <c r="H30" s="183">
        <f>F30*H$7</f>
        <v>4.2939546000000002</v>
      </c>
      <c r="I30" s="183">
        <f t="shared" ref="I30" si="17">G30*I$7</f>
        <v>33.817056000000001</v>
      </c>
      <c r="J30" s="82" t="s">
        <v>110</v>
      </c>
      <c r="K30" s="69" t="s">
        <v>193</v>
      </c>
      <c r="L30" s="80" t="s">
        <v>45</v>
      </c>
      <c r="M30" s="80">
        <v>15.12</v>
      </c>
      <c r="N30" s="80">
        <v>4</v>
      </c>
      <c r="O30" s="196">
        <f>((N30*M30)+(N31*M31)+(N32*M32))*O$7</f>
        <v>81.110452799999976</v>
      </c>
      <c r="P30" s="183">
        <f t="shared" ref="P30" si="18">H30+I30+O30</f>
        <v>119.22146339999998</v>
      </c>
      <c r="Q30" s="183">
        <f t="shared" ref="Q30" si="19">O30*E30</f>
        <v>422.17990682399989</v>
      </c>
      <c r="R30" s="183">
        <f t="shared" ref="R30" si="20">P30*E30</f>
        <v>620.54771699699984</v>
      </c>
    </row>
    <row r="31" spans="1:18">
      <c r="A31" s="178"/>
      <c r="B31" s="197"/>
      <c r="C31" s="180"/>
      <c r="D31" s="178"/>
      <c r="E31" s="196"/>
      <c r="F31" s="200"/>
      <c r="G31" s="200"/>
      <c r="H31" s="183"/>
      <c r="I31" s="183"/>
      <c r="J31" s="82" t="s">
        <v>111</v>
      </c>
      <c r="K31" s="69" t="s">
        <v>193</v>
      </c>
      <c r="L31" s="80" t="s">
        <v>46</v>
      </c>
      <c r="M31" s="80">
        <v>1.5</v>
      </c>
      <c r="N31" s="80">
        <v>4</v>
      </c>
      <c r="O31" s="196"/>
      <c r="P31" s="183"/>
      <c r="Q31" s="183"/>
      <c r="R31" s="183"/>
    </row>
    <row r="32" spans="1:18">
      <c r="A32" s="178"/>
      <c r="B32" s="197"/>
      <c r="C32" s="180"/>
      <c r="D32" s="178"/>
      <c r="E32" s="196"/>
      <c r="F32" s="191"/>
      <c r="G32" s="191"/>
      <c r="H32" s="183"/>
      <c r="I32" s="183"/>
      <c r="J32" s="82" t="s">
        <v>41</v>
      </c>
      <c r="K32" s="80" t="s">
        <v>193</v>
      </c>
      <c r="L32" s="85"/>
      <c r="M32" s="80">
        <v>3</v>
      </c>
      <c r="N32" s="80">
        <v>0.2</v>
      </c>
      <c r="O32" s="196"/>
      <c r="P32" s="183"/>
      <c r="Q32" s="183"/>
      <c r="R32" s="183"/>
    </row>
    <row r="33" spans="1:18" ht="45">
      <c r="A33" s="80">
        <v>7</v>
      </c>
      <c r="B33" s="80" t="s">
        <v>122</v>
      </c>
      <c r="C33" s="82" t="s">
        <v>123</v>
      </c>
      <c r="D33" s="80" t="s">
        <v>42</v>
      </c>
      <c r="E33" s="86">
        <f>(4.12*520.5)/1000</f>
        <v>2.14446</v>
      </c>
      <c r="F33" s="80"/>
      <c r="G33" s="80">
        <v>2.2000000000000002</v>
      </c>
      <c r="H33" s="84"/>
      <c r="I33" s="72">
        <f t="shared" ref="I33:I34" si="21">G33*I$7</f>
        <v>6.7267200000000003</v>
      </c>
      <c r="J33" s="82" t="s">
        <v>124</v>
      </c>
      <c r="K33" s="80" t="s">
        <v>42</v>
      </c>
      <c r="L33" s="80" t="s">
        <v>126</v>
      </c>
      <c r="M33" s="84">
        <v>1.03</v>
      </c>
      <c r="N33" s="80">
        <v>165</v>
      </c>
      <c r="O33" s="84">
        <f>N33*M33*O$7</f>
        <v>205.49674200000001</v>
      </c>
      <c r="P33" s="84">
        <f t="shared" ref="P33:P34" si="22">H33+I33+O33</f>
        <v>212.22346200000001</v>
      </c>
      <c r="Q33" s="84">
        <f t="shared" ref="Q33:Q34" si="23">O33*E33</f>
        <v>440.67954334932006</v>
      </c>
      <c r="R33" s="84">
        <f t="shared" ref="R33:R34" si="24">P33*E33</f>
        <v>455.10472532052006</v>
      </c>
    </row>
    <row r="34" spans="1:18" ht="18" customHeight="1">
      <c r="A34" s="184">
        <v>8</v>
      </c>
      <c r="B34" s="186" t="s">
        <v>125</v>
      </c>
      <c r="C34" s="188" t="s">
        <v>150</v>
      </c>
      <c r="D34" s="190" t="s">
        <v>55</v>
      </c>
      <c r="E34" s="198">
        <v>520.5</v>
      </c>
      <c r="F34" s="190">
        <v>0.14000000000000001</v>
      </c>
      <c r="G34" s="190">
        <v>7.3999999999999996E-2</v>
      </c>
      <c r="H34" s="176">
        <f t="shared" ref="H34" si="25">F34*H$7</f>
        <v>0.34549060000000004</v>
      </c>
      <c r="I34" s="176">
        <f t="shared" si="21"/>
        <v>0.22626239999999997</v>
      </c>
      <c r="J34" s="71" t="s">
        <v>44</v>
      </c>
      <c r="K34" s="69" t="s">
        <v>193</v>
      </c>
      <c r="L34" s="80" t="s">
        <v>106</v>
      </c>
      <c r="M34" s="87">
        <v>0.121</v>
      </c>
      <c r="N34" s="80">
        <v>6</v>
      </c>
      <c r="O34" s="176">
        <f>((N34*M34)+(N35*M35))*O$7</f>
        <v>0.88268679999999999</v>
      </c>
      <c r="P34" s="176">
        <f t="shared" si="22"/>
        <v>1.4544397999999998</v>
      </c>
      <c r="Q34" s="176">
        <f t="shared" si="23"/>
        <v>459.43847940000001</v>
      </c>
      <c r="R34" s="176">
        <f t="shared" si="24"/>
        <v>757.03591589999996</v>
      </c>
    </row>
    <row r="35" spans="1:18">
      <c r="A35" s="185"/>
      <c r="B35" s="187"/>
      <c r="C35" s="189"/>
      <c r="D35" s="191"/>
      <c r="E35" s="199"/>
      <c r="F35" s="191"/>
      <c r="G35" s="191"/>
      <c r="H35" s="177"/>
      <c r="I35" s="177"/>
      <c r="J35" s="71" t="s">
        <v>41</v>
      </c>
      <c r="K35" s="69" t="s">
        <v>193</v>
      </c>
      <c r="L35" s="85"/>
      <c r="M35" s="87">
        <v>0.02</v>
      </c>
      <c r="N35" s="80">
        <v>0.2</v>
      </c>
      <c r="O35" s="177"/>
      <c r="P35" s="177"/>
      <c r="Q35" s="177"/>
      <c r="R35" s="177"/>
    </row>
    <row r="36" spans="1:18">
      <c r="A36" s="68" t="s">
        <v>160</v>
      </c>
      <c r="B36" s="68"/>
      <c r="C36" s="68" t="s">
        <v>162</v>
      </c>
      <c r="D36" s="68"/>
      <c r="E36" s="68"/>
      <c r="F36" s="68"/>
      <c r="G36" s="68"/>
      <c r="H36" s="68"/>
      <c r="I36" s="68"/>
      <c r="J36" s="68"/>
      <c r="K36" s="68"/>
      <c r="L36" s="68"/>
      <c r="M36" s="68"/>
      <c r="N36" s="68"/>
      <c r="O36" s="68"/>
      <c r="P36" s="68"/>
      <c r="Q36" s="68"/>
      <c r="R36" s="68"/>
    </row>
    <row r="37" spans="1:18">
      <c r="A37" s="227">
        <v>1</v>
      </c>
      <c r="B37" s="221" t="s">
        <v>163</v>
      </c>
      <c r="C37" s="223" t="s">
        <v>190</v>
      </c>
      <c r="D37" s="225" t="s">
        <v>49</v>
      </c>
      <c r="E37" s="227">
        <v>7.9</v>
      </c>
      <c r="F37" s="227">
        <v>0.08</v>
      </c>
      <c r="G37" s="227">
        <v>0.26</v>
      </c>
      <c r="H37" s="219">
        <f>F37*H$7</f>
        <v>0.19742319999999999</v>
      </c>
      <c r="I37" s="219">
        <f t="shared" ref="I37" si="26">G37*I$7</f>
        <v>0.79497600000000002</v>
      </c>
      <c r="J37" s="89" t="s">
        <v>44</v>
      </c>
      <c r="K37" s="90" t="s">
        <v>49</v>
      </c>
      <c r="L37" s="83" t="s">
        <v>106</v>
      </c>
      <c r="M37" s="83">
        <v>1.22</v>
      </c>
      <c r="N37" s="83">
        <v>6</v>
      </c>
      <c r="O37" s="202">
        <f>((N37*M37)+(N38*M38))*O$7</f>
        <v>8.8679794400000009</v>
      </c>
      <c r="P37" s="202">
        <f t="shared" ref="P37" si="27">H37+I37+O37</f>
        <v>9.8603786400000004</v>
      </c>
      <c r="Q37" s="202">
        <f>O37*E37</f>
        <v>70.057037576000013</v>
      </c>
      <c r="R37" s="202">
        <f t="shared" ref="R37" si="28">P37*E37</f>
        <v>77.896991256000007</v>
      </c>
    </row>
    <row r="38" spans="1:18">
      <c r="A38" s="226"/>
      <c r="B38" s="222"/>
      <c r="C38" s="224"/>
      <c r="D38" s="226"/>
      <c r="E38" s="226"/>
      <c r="F38" s="226"/>
      <c r="G38" s="226"/>
      <c r="H38" s="220"/>
      <c r="I38" s="220"/>
      <c r="J38" s="89" t="s">
        <v>41</v>
      </c>
      <c r="K38" s="90" t="s">
        <v>49</v>
      </c>
      <c r="L38" s="91"/>
      <c r="M38" s="83">
        <v>7.0000000000000007E-2</v>
      </c>
      <c r="N38" s="83">
        <v>0.2</v>
      </c>
      <c r="O38" s="203"/>
      <c r="P38" s="203"/>
      <c r="Q38" s="203"/>
      <c r="R38" s="203"/>
    </row>
    <row r="39" spans="1:18">
      <c r="A39" s="190">
        <v>2</v>
      </c>
      <c r="B39" s="215" t="s">
        <v>165</v>
      </c>
      <c r="C39" s="188" t="s">
        <v>166</v>
      </c>
      <c r="D39" s="190" t="s">
        <v>49</v>
      </c>
      <c r="E39" s="190">
        <v>10.4</v>
      </c>
      <c r="F39" s="190">
        <v>1.9</v>
      </c>
      <c r="G39" s="217">
        <v>4.53</v>
      </c>
      <c r="H39" s="219">
        <f>F39*H$7</f>
        <v>4.6888009999999998</v>
      </c>
      <c r="I39" s="219">
        <f t="shared" ref="I39" si="29">G39*I$7</f>
        <v>13.850928</v>
      </c>
      <c r="J39" s="71" t="s">
        <v>48</v>
      </c>
      <c r="K39" s="69" t="s">
        <v>193</v>
      </c>
      <c r="L39" s="85" t="s">
        <v>104</v>
      </c>
      <c r="M39" s="80">
        <v>9.1999999999999998E-2</v>
      </c>
      <c r="N39" s="80">
        <v>26</v>
      </c>
      <c r="O39" s="202">
        <f>((N39*M39)+(N40*M40))*O$7</f>
        <v>6.7428807400000004</v>
      </c>
      <c r="P39" s="202">
        <f t="shared" ref="P39" si="30">H39+I39+O39</f>
        <v>25.282609740000002</v>
      </c>
      <c r="Q39" s="202">
        <f>O39*E39</f>
        <v>70.12595969600001</v>
      </c>
      <c r="R39" s="202">
        <f t="shared" ref="R39" si="31">P39*E39</f>
        <v>262.939141296</v>
      </c>
    </row>
    <row r="40" spans="1:18">
      <c r="A40" s="191"/>
      <c r="B40" s="216"/>
      <c r="C40" s="189"/>
      <c r="D40" s="191"/>
      <c r="E40" s="191"/>
      <c r="F40" s="191"/>
      <c r="G40" s="218"/>
      <c r="H40" s="220"/>
      <c r="I40" s="220"/>
      <c r="J40" s="71" t="s">
        <v>124</v>
      </c>
      <c r="K40" s="92" t="s">
        <v>42</v>
      </c>
      <c r="L40" s="80" t="s">
        <v>126</v>
      </c>
      <c r="M40" s="69">
        <v>1.9300000000000001E-2</v>
      </c>
      <c r="N40" s="80">
        <v>165</v>
      </c>
      <c r="O40" s="203"/>
      <c r="P40" s="203"/>
      <c r="Q40" s="203"/>
      <c r="R40" s="203"/>
    </row>
    <row r="41" spans="1:18">
      <c r="A41" s="69">
        <v>3</v>
      </c>
      <c r="B41" s="69" t="s">
        <v>56</v>
      </c>
      <c r="C41" s="71" t="s">
        <v>167</v>
      </c>
      <c r="D41" s="69" t="s">
        <v>54</v>
      </c>
      <c r="E41" s="93">
        <v>44</v>
      </c>
      <c r="F41" s="69"/>
      <c r="G41" s="69"/>
      <c r="H41" s="72"/>
      <c r="I41" s="72"/>
      <c r="J41" s="71" t="s">
        <v>168</v>
      </c>
      <c r="K41" s="69" t="s">
        <v>54</v>
      </c>
      <c r="L41" s="94" t="s">
        <v>169</v>
      </c>
      <c r="M41" s="80">
        <v>1</v>
      </c>
      <c r="N41" s="80">
        <v>25</v>
      </c>
      <c r="O41" s="74">
        <f>((N41*M41))*O$7</f>
        <v>30.228999999999999</v>
      </c>
      <c r="P41" s="72">
        <f>H41+I41+O41</f>
        <v>30.228999999999999</v>
      </c>
      <c r="Q41" s="72">
        <f t="shared" ref="Q41:Q43" si="32">O41*E41</f>
        <v>1330.076</v>
      </c>
      <c r="R41" s="72">
        <f>P41*E41</f>
        <v>1330.076</v>
      </c>
    </row>
    <row r="42" spans="1:18" ht="30">
      <c r="A42" s="69">
        <v>4</v>
      </c>
      <c r="B42" s="73" t="s">
        <v>127</v>
      </c>
      <c r="C42" s="95" t="s">
        <v>164</v>
      </c>
      <c r="D42" s="69" t="s">
        <v>55</v>
      </c>
      <c r="E42" s="69">
        <v>166.3</v>
      </c>
      <c r="F42" s="69">
        <v>0.14499999999999999</v>
      </c>
      <c r="G42" s="74">
        <v>1.4999999999999999E-2</v>
      </c>
      <c r="H42" s="72">
        <f>F42*H$7</f>
        <v>0.35782954999999994</v>
      </c>
      <c r="I42" s="72">
        <f>G42*I$7</f>
        <v>4.5863999999999995E-2</v>
      </c>
      <c r="J42" s="71" t="s">
        <v>124</v>
      </c>
      <c r="K42" s="92" t="s">
        <v>42</v>
      </c>
      <c r="L42" s="80" t="s">
        <v>126</v>
      </c>
      <c r="M42" s="69">
        <v>2.3999999999999998E-3</v>
      </c>
      <c r="N42" s="80">
        <v>165</v>
      </c>
      <c r="O42" s="72">
        <f>N42*M42*O$7</f>
        <v>0.47882735999999998</v>
      </c>
      <c r="P42" s="72">
        <f>H42+I42+O42</f>
        <v>0.88252090999999999</v>
      </c>
      <c r="Q42" s="72">
        <f t="shared" si="32"/>
        <v>79.628989967999999</v>
      </c>
      <c r="R42" s="72">
        <f>P42*E42</f>
        <v>146.763227333</v>
      </c>
    </row>
    <row r="43" spans="1:18">
      <c r="A43" s="178">
        <v>5</v>
      </c>
      <c r="B43" s="194" t="s">
        <v>141</v>
      </c>
      <c r="C43" s="195" t="s">
        <v>177</v>
      </c>
      <c r="D43" s="181" t="s">
        <v>49</v>
      </c>
      <c r="E43" s="178">
        <v>2.7</v>
      </c>
      <c r="F43" s="178">
        <v>1.55</v>
      </c>
      <c r="G43" s="178">
        <v>0.33</v>
      </c>
      <c r="H43" s="183">
        <f>F43*H$7</f>
        <v>3.8250744999999999</v>
      </c>
      <c r="I43" s="183">
        <f>G43*I$7</f>
        <v>1.0090079999999999</v>
      </c>
      <c r="J43" s="71" t="s">
        <v>170</v>
      </c>
      <c r="K43" s="69" t="s">
        <v>193</v>
      </c>
      <c r="L43" s="81" t="s">
        <v>180</v>
      </c>
      <c r="M43" s="80">
        <v>1.02</v>
      </c>
      <c r="N43" s="80">
        <v>31.39</v>
      </c>
      <c r="O43" s="183">
        <f>((N43*M43)/1.02+(N44*M44)+(N45*M45)+(N46*M46))*O$7</f>
        <v>44.572055920000004</v>
      </c>
      <c r="P43" s="183">
        <f>H43+I43+O43</f>
        <v>49.406138420000005</v>
      </c>
      <c r="Q43" s="183">
        <f t="shared" si="32"/>
        <v>120.34455098400002</v>
      </c>
      <c r="R43" s="183">
        <f>P43*E43</f>
        <v>133.39657373400001</v>
      </c>
    </row>
    <row r="44" spans="1:18">
      <c r="A44" s="178"/>
      <c r="B44" s="194"/>
      <c r="C44" s="195"/>
      <c r="D44" s="178"/>
      <c r="E44" s="178"/>
      <c r="F44" s="178"/>
      <c r="G44" s="178"/>
      <c r="H44" s="183"/>
      <c r="I44" s="183"/>
      <c r="J44" s="71" t="s">
        <v>50</v>
      </c>
      <c r="K44" s="69" t="s">
        <v>195</v>
      </c>
      <c r="L44" s="80"/>
      <c r="M44" s="80">
        <v>0.71699999999999997</v>
      </c>
      <c r="N44" s="80">
        <v>3.5</v>
      </c>
      <c r="O44" s="183"/>
      <c r="P44" s="183"/>
      <c r="Q44" s="183"/>
      <c r="R44" s="183"/>
    </row>
    <row r="45" spans="1:18">
      <c r="A45" s="178"/>
      <c r="B45" s="194"/>
      <c r="C45" s="195"/>
      <c r="D45" s="178"/>
      <c r="E45" s="178"/>
      <c r="F45" s="178"/>
      <c r="G45" s="178"/>
      <c r="H45" s="183"/>
      <c r="I45" s="183"/>
      <c r="J45" s="96" t="s">
        <v>51</v>
      </c>
      <c r="K45" s="69" t="s">
        <v>193</v>
      </c>
      <c r="L45" s="94" t="s">
        <v>153</v>
      </c>
      <c r="M45" s="69">
        <v>1.6500000000000001E-2</v>
      </c>
      <c r="N45" s="80">
        <v>125</v>
      </c>
      <c r="O45" s="183"/>
      <c r="P45" s="183"/>
      <c r="Q45" s="183"/>
      <c r="R45" s="183"/>
    </row>
    <row r="46" spans="1:18">
      <c r="A46" s="178"/>
      <c r="B46" s="194"/>
      <c r="C46" s="195"/>
      <c r="D46" s="178"/>
      <c r="E46" s="178"/>
      <c r="F46" s="178"/>
      <c r="G46" s="178"/>
      <c r="H46" s="183"/>
      <c r="I46" s="183"/>
      <c r="J46" s="96" t="s">
        <v>52</v>
      </c>
      <c r="K46" s="69" t="s">
        <v>53</v>
      </c>
      <c r="L46" s="94" t="s">
        <v>154</v>
      </c>
      <c r="M46" s="80">
        <v>0.9</v>
      </c>
      <c r="N46" s="80">
        <v>1</v>
      </c>
      <c r="O46" s="183"/>
      <c r="P46" s="183"/>
      <c r="Q46" s="183"/>
      <c r="R46" s="183"/>
    </row>
    <row r="47" spans="1:18">
      <c r="A47" s="69">
        <v>6</v>
      </c>
      <c r="B47" s="97" t="s">
        <v>171</v>
      </c>
      <c r="C47" s="71" t="s">
        <v>172</v>
      </c>
      <c r="D47" s="69" t="s">
        <v>42</v>
      </c>
      <c r="E47" s="84">
        <f>((83.3*5.94)+(45*7.03))/1000</f>
        <v>0.8111520000000001</v>
      </c>
      <c r="F47" s="69">
        <v>27.8</v>
      </c>
      <c r="G47" s="69">
        <v>1.38</v>
      </c>
      <c r="H47" s="72">
        <f>F47*H$7</f>
        <v>68.604562000000001</v>
      </c>
      <c r="I47" s="72">
        <f>G47*I$7</f>
        <v>4.2194879999999992</v>
      </c>
      <c r="J47" s="71"/>
      <c r="K47" s="69"/>
      <c r="L47" s="80"/>
      <c r="M47" s="80"/>
      <c r="N47" s="80"/>
      <c r="O47" s="72"/>
      <c r="P47" s="72">
        <f>H47+I47+O47</f>
        <v>72.82405</v>
      </c>
      <c r="Q47" s="72"/>
      <c r="R47" s="72">
        <f>P47*E47</f>
        <v>59.071373805600004</v>
      </c>
    </row>
    <row r="48" spans="1:18" ht="30">
      <c r="A48" s="69">
        <v>7</v>
      </c>
      <c r="B48" s="97" t="s">
        <v>56</v>
      </c>
      <c r="C48" s="95" t="s">
        <v>173</v>
      </c>
      <c r="D48" s="69" t="s">
        <v>47</v>
      </c>
      <c r="E48" s="69">
        <v>83.3</v>
      </c>
      <c r="F48" s="69"/>
      <c r="G48" s="69"/>
      <c r="H48" s="72"/>
      <c r="I48" s="72"/>
      <c r="J48" s="71" t="s">
        <v>174</v>
      </c>
      <c r="K48" s="69" t="s">
        <v>47</v>
      </c>
      <c r="L48" s="94" t="s">
        <v>184</v>
      </c>
      <c r="M48" s="80">
        <v>1</v>
      </c>
      <c r="N48" s="80">
        <v>1.22</v>
      </c>
      <c r="O48" s="72">
        <f>N48*M48*O$7</f>
        <v>1.4751752</v>
      </c>
      <c r="P48" s="72">
        <f t="shared" ref="P48:P49" si="33">H48+I48+O48</f>
        <v>1.4751752</v>
      </c>
      <c r="Q48" s="72">
        <f t="shared" ref="Q48:Q49" si="34">O48*E48</f>
        <v>122.88209415999999</v>
      </c>
      <c r="R48" s="72">
        <f t="shared" ref="R48:R49" si="35">P48*E48</f>
        <v>122.88209415999999</v>
      </c>
    </row>
    <row r="49" spans="1:18" ht="30">
      <c r="A49" s="69">
        <v>8</v>
      </c>
      <c r="B49" s="97" t="s">
        <v>56</v>
      </c>
      <c r="C49" s="95" t="s">
        <v>175</v>
      </c>
      <c r="D49" s="69" t="s">
        <v>47</v>
      </c>
      <c r="E49" s="69">
        <v>45</v>
      </c>
      <c r="F49" s="69"/>
      <c r="G49" s="69"/>
      <c r="H49" s="72"/>
      <c r="I49" s="72"/>
      <c r="J49" s="71" t="s">
        <v>176</v>
      </c>
      <c r="K49" s="69" t="s">
        <v>47</v>
      </c>
      <c r="L49" s="94" t="s">
        <v>185</v>
      </c>
      <c r="M49" s="80">
        <v>1</v>
      </c>
      <c r="N49" s="80">
        <v>1.79</v>
      </c>
      <c r="O49" s="72">
        <f>N49*M49*O$7</f>
        <v>2.1643964000000002</v>
      </c>
      <c r="P49" s="72">
        <f t="shared" si="33"/>
        <v>2.1643964000000002</v>
      </c>
      <c r="Q49" s="72">
        <f t="shared" si="34"/>
        <v>97.397838000000007</v>
      </c>
      <c r="R49" s="72">
        <f t="shared" si="35"/>
        <v>97.397838000000007</v>
      </c>
    </row>
    <row r="50" spans="1:18">
      <c r="A50" s="68" t="s">
        <v>161</v>
      </c>
      <c r="B50" s="68"/>
      <c r="C50" s="68" t="s">
        <v>178</v>
      </c>
      <c r="D50" s="68"/>
      <c r="E50" s="68"/>
      <c r="F50" s="68"/>
      <c r="G50" s="68"/>
      <c r="H50" s="68"/>
      <c r="I50" s="68"/>
      <c r="J50" s="68"/>
      <c r="K50" s="68"/>
      <c r="L50" s="68"/>
      <c r="M50" s="68"/>
      <c r="N50" s="68"/>
      <c r="O50" s="68"/>
      <c r="P50" s="68"/>
      <c r="Q50" s="68"/>
      <c r="R50" s="68"/>
    </row>
    <row r="51" spans="1:18" ht="27" customHeight="1">
      <c r="A51" s="184">
        <v>1</v>
      </c>
      <c r="B51" s="186" t="s">
        <v>125</v>
      </c>
      <c r="C51" s="188" t="s">
        <v>150</v>
      </c>
      <c r="D51" s="190" t="s">
        <v>55</v>
      </c>
      <c r="E51" s="192">
        <f>1.5/0.1</f>
        <v>15</v>
      </c>
      <c r="F51" s="190">
        <v>0.14000000000000001</v>
      </c>
      <c r="G51" s="190">
        <v>7.3999999999999996E-2</v>
      </c>
      <c r="H51" s="176">
        <f t="shared" ref="H51" si="36">F51*H$7</f>
        <v>0.34549060000000004</v>
      </c>
      <c r="I51" s="176">
        <f t="shared" ref="I51" si="37">G51*I$7</f>
        <v>0.22626239999999997</v>
      </c>
      <c r="J51" s="71" t="s">
        <v>44</v>
      </c>
      <c r="K51" s="69" t="s">
        <v>193</v>
      </c>
      <c r="L51" s="80" t="s">
        <v>106</v>
      </c>
      <c r="M51" s="87">
        <v>0.121</v>
      </c>
      <c r="N51" s="80">
        <v>6</v>
      </c>
      <c r="O51" s="176">
        <f>((N51*M51)+(N52*M52))*O$7</f>
        <v>0.88268679999999999</v>
      </c>
      <c r="P51" s="176">
        <f t="shared" ref="P51" si="38">H51+I51+O51</f>
        <v>1.4544397999999998</v>
      </c>
      <c r="Q51" s="176">
        <f t="shared" ref="Q51" si="39">O51*E51</f>
        <v>13.240302</v>
      </c>
      <c r="R51" s="176">
        <f t="shared" ref="R51" si="40">P51*E51</f>
        <v>21.816596999999998</v>
      </c>
    </row>
    <row r="52" spans="1:18" ht="30.75" customHeight="1">
      <c r="A52" s="185"/>
      <c r="B52" s="187"/>
      <c r="C52" s="189"/>
      <c r="D52" s="191"/>
      <c r="E52" s="193"/>
      <c r="F52" s="191"/>
      <c r="G52" s="191"/>
      <c r="H52" s="177"/>
      <c r="I52" s="177"/>
      <c r="J52" s="71" t="s">
        <v>41</v>
      </c>
      <c r="K52" s="69" t="s">
        <v>193</v>
      </c>
      <c r="L52" s="85"/>
      <c r="M52" s="87">
        <v>0.02</v>
      </c>
      <c r="N52" s="80">
        <v>0.2</v>
      </c>
      <c r="O52" s="177"/>
      <c r="P52" s="177"/>
      <c r="Q52" s="177"/>
      <c r="R52" s="177"/>
    </row>
    <row r="53" spans="1:18">
      <c r="A53" s="178">
        <v>2</v>
      </c>
      <c r="B53" s="194" t="s">
        <v>141</v>
      </c>
      <c r="C53" s="195" t="s">
        <v>179</v>
      </c>
      <c r="D53" s="178" t="s">
        <v>193</v>
      </c>
      <c r="E53" s="178">
        <v>10.3</v>
      </c>
      <c r="F53" s="178">
        <v>1.55</v>
      </c>
      <c r="G53" s="178">
        <v>0.33</v>
      </c>
      <c r="H53" s="183">
        <f t="shared" ref="H53" si="41">F53*H$7</f>
        <v>3.8250744999999999</v>
      </c>
      <c r="I53" s="183">
        <f>G53*I$7</f>
        <v>1.0090079999999999</v>
      </c>
      <c r="J53" s="71" t="s">
        <v>170</v>
      </c>
      <c r="K53" s="69" t="s">
        <v>193</v>
      </c>
      <c r="L53" s="81" t="s">
        <v>180</v>
      </c>
      <c r="M53" s="80">
        <v>1.02</v>
      </c>
      <c r="N53" s="80">
        <v>31.39</v>
      </c>
      <c r="O53" s="183">
        <f>((N53*M53)/1.02+(N54*M54)+(N55*M55)+(N56*M56))*O$7</f>
        <v>44.572055920000004</v>
      </c>
      <c r="P53" s="183">
        <f>H53+I53+O53</f>
        <v>49.406138420000005</v>
      </c>
      <c r="Q53" s="183">
        <f>O53*E53</f>
        <v>459.09217597600008</v>
      </c>
      <c r="R53" s="183">
        <f>P53*E53</f>
        <v>508.88322572600009</v>
      </c>
    </row>
    <row r="54" spans="1:18">
      <c r="A54" s="178"/>
      <c r="B54" s="194"/>
      <c r="C54" s="195"/>
      <c r="D54" s="178"/>
      <c r="E54" s="178"/>
      <c r="F54" s="178"/>
      <c r="G54" s="178"/>
      <c r="H54" s="183"/>
      <c r="I54" s="183"/>
      <c r="J54" s="71" t="s">
        <v>50</v>
      </c>
      <c r="K54" s="69" t="s">
        <v>195</v>
      </c>
      <c r="L54" s="80"/>
      <c r="M54" s="80">
        <v>0.71699999999999997</v>
      </c>
      <c r="N54" s="80">
        <v>3.5</v>
      </c>
      <c r="O54" s="183"/>
      <c r="P54" s="183"/>
      <c r="Q54" s="183"/>
      <c r="R54" s="183"/>
    </row>
    <row r="55" spans="1:18">
      <c r="A55" s="178"/>
      <c r="B55" s="194"/>
      <c r="C55" s="195"/>
      <c r="D55" s="178"/>
      <c r="E55" s="178"/>
      <c r="F55" s="178"/>
      <c r="G55" s="178"/>
      <c r="H55" s="183"/>
      <c r="I55" s="183"/>
      <c r="J55" s="96" t="s">
        <v>51</v>
      </c>
      <c r="K55" s="69" t="s">
        <v>193</v>
      </c>
      <c r="L55" s="94" t="s">
        <v>153</v>
      </c>
      <c r="M55" s="69">
        <v>1.6500000000000001E-2</v>
      </c>
      <c r="N55" s="80">
        <v>125</v>
      </c>
      <c r="O55" s="183"/>
      <c r="P55" s="183"/>
      <c r="Q55" s="183"/>
      <c r="R55" s="183"/>
    </row>
    <row r="56" spans="1:18">
      <c r="A56" s="178"/>
      <c r="B56" s="194"/>
      <c r="C56" s="195"/>
      <c r="D56" s="178"/>
      <c r="E56" s="178"/>
      <c r="F56" s="178"/>
      <c r="G56" s="178"/>
      <c r="H56" s="183"/>
      <c r="I56" s="183"/>
      <c r="J56" s="96" t="s">
        <v>52</v>
      </c>
      <c r="K56" s="69" t="s">
        <v>53</v>
      </c>
      <c r="L56" s="94" t="s">
        <v>154</v>
      </c>
      <c r="M56" s="69">
        <v>0.9</v>
      </c>
      <c r="N56" s="80">
        <v>1</v>
      </c>
      <c r="O56" s="183"/>
      <c r="P56" s="183"/>
      <c r="Q56" s="183"/>
      <c r="R56" s="183"/>
    </row>
    <row r="57" spans="1:18" ht="28.5" customHeight="1">
      <c r="A57" s="178">
        <v>3</v>
      </c>
      <c r="B57" s="179" t="s">
        <v>181</v>
      </c>
      <c r="C57" s="180" t="s">
        <v>182</v>
      </c>
      <c r="D57" s="181" t="s">
        <v>55</v>
      </c>
      <c r="E57" s="182">
        <v>28</v>
      </c>
      <c r="F57" s="178">
        <v>1.67E-2</v>
      </c>
      <c r="G57" s="178">
        <v>4.7699999999999999E-2</v>
      </c>
      <c r="H57" s="183">
        <f t="shared" ref="H57:I57" si="42">F57*H$7</f>
        <v>4.1212092999999998E-2</v>
      </c>
      <c r="I57" s="183">
        <f t="shared" si="42"/>
        <v>0.14584751999999998</v>
      </c>
      <c r="J57" s="71" t="s">
        <v>44</v>
      </c>
      <c r="K57" s="69" t="s">
        <v>193</v>
      </c>
      <c r="L57" s="80" t="s">
        <v>106</v>
      </c>
      <c r="M57" s="69">
        <v>0.124</v>
      </c>
      <c r="N57" s="69">
        <v>6</v>
      </c>
      <c r="O57" s="183">
        <f>((N57*M57)+(N58*M58))*O$7</f>
        <v>0.90130786399999996</v>
      </c>
      <c r="P57" s="183">
        <f t="shared" ref="P57" si="43">H57+I57+O57</f>
        <v>1.088367477</v>
      </c>
      <c r="Q57" s="183">
        <f>O57*E57</f>
        <v>25.236620192</v>
      </c>
      <c r="R57" s="177">
        <f t="shared" ref="R57" si="44">P57*E57</f>
        <v>30.474289356</v>
      </c>
    </row>
    <row r="58" spans="1:18" ht="28.5" customHeight="1">
      <c r="A58" s="178"/>
      <c r="B58" s="179"/>
      <c r="C58" s="180"/>
      <c r="D58" s="178"/>
      <c r="E58" s="182"/>
      <c r="F58" s="178"/>
      <c r="G58" s="178"/>
      <c r="H58" s="183"/>
      <c r="I58" s="183"/>
      <c r="J58" s="71" t="s">
        <v>41</v>
      </c>
      <c r="K58" s="69" t="s">
        <v>193</v>
      </c>
      <c r="L58" s="76"/>
      <c r="M58" s="69">
        <v>7.0000000000000001E-3</v>
      </c>
      <c r="N58" s="69">
        <v>0.2</v>
      </c>
      <c r="O58" s="183"/>
      <c r="P58" s="183"/>
      <c r="Q58" s="183"/>
      <c r="R58" s="183"/>
    </row>
    <row r="59" spans="1:18" ht="36.75" customHeight="1">
      <c r="A59" s="178">
        <v>4</v>
      </c>
      <c r="B59" s="197" t="s">
        <v>142</v>
      </c>
      <c r="C59" s="180" t="s">
        <v>183</v>
      </c>
      <c r="D59" s="178" t="s">
        <v>54</v>
      </c>
      <c r="E59" s="182">
        <v>1</v>
      </c>
      <c r="F59" s="178">
        <v>1.67</v>
      </c>
      <c r="G59" s="178">
        <v>0.65</v>
      </c>
      <c r="H59" s="183">
        <f>F59*H$7</f>
        <v>4.1212092999999994</v>
      </c>
      <c r="I59" s="183">
        <f>G59*I$7</f>
        <v>1.9874400000000001</v>
      </c>
      <c r="J59" s="98" t="s">
        <v>143</v>
      </c>
      <c r="K59" s="69" t="s">
        <v>54</v>
      </c>
      <c r="L59" s="80"/>
      <c r="M59" s="80">
        <v>1</v>
      </c>
      <c r="N59" s="80">
        <v>15.5</v>
      </c>
      <c r="O59" s="196">
        <f>((N59*M59)+(N60*M60)+(N61*M61)/1.02)*O$7</f>
        <v>23.837759584313726</v>
      </c>
      <c r="P59" s="183">
        <f>H59+I59+O59</f>
        <v>29.946408884313726</v>
      </c>
      <c r="Q59" s="183">
        <f>O59*E59</f>
        <v>23.837759584313726</v>
      </c>
      <c r="R59" s="183">
        <f>P59*E59</f>
        <v>29.946408884313726</v>
      </c>
    </row>
    <row r="60" spans="1:18" ht="30">
      <c r="A60" s="178"/>
      <c r="B60" s="197"/>
      <c r="C60" s="180"/>
      <c r="D60" s="178"/>
      <c r="E60" s="182"/>
      <c r="F60" s="178"/>
      <c r="G60" s="178"/>
      <c r="H60" s="183"/>
      <c r="I60" s="183"/>
      <c r="J60" s="98" t="s">
        <v>196</v>
      </c>
      <c r="K60" s="69" t="s">
        <v>193</v>
      </c>
      <c r="L60" s="80" t="s">
        <v>152</v>
      </c>
      <c r="M60" s="80">
        <v>1</v>
      </c>
      <c r="N60" s="80">
        <v>1.28</v>
      </c>
      <c r="O60" s="196"/>
      <c r="P60" s="183"/>
      <c r="Q60" s="183"/>
      <c r="R60" s="183"/>
    </row>
    <row r="61" spans="1:18">
      <c r="A61" s="178"/>
      <c r="B61" s="197"/>
      <c r="C61" s="180"/>
      <c r="D61" s="178"/>
      <c r="E61" s="182"/>
      <c r="F61" s="178"/>
      <c r="G61" s="178"/>
      <c r="H61" s="183"/>
      <c r="I61" s="183"/>
      <c r="J61" s="98" t="s">
        <v>144</v>
      </c>
      <c r="K61" s="69" t="s">
        <v>54</v>
      </c>
      <c r="L61" s="80" t="s">
        <v>105</v>
      </c>
      <c r="M61" s="80">
        <v>0.1</v>
      </c>
      <c r="N61" s="80">
        <v>29.93</v>
      </c>
      <c r="O61" s="196"/>
      <c r="P61" s="183"/>
      <c r="Q61" s="183"/>
      <c r="R61" s="183"/>
    </row>
    <row r="62" spans="1:18">
      <c r="A62" s="99"/>
      <c r="B62" s="99"/>
      <c r="C62" s="100" t="s">
        <v>57</v>
      </c>
      <c r="D62" s="99"/>
      <c r="E62" s="99"/>
      <c r="F62" s="99"/>
      <c r="G62" s="99"/>
      <c r="H62" s="99"/>
      <c r="I62" s="99"/>
      <c r="J62" s="99"/>
      <c r="K62" s="99"/>
      <c r="L62" s="99"/>
      <c r="M62" s="99"/>
      <c r="N62" s="99"/>
      <c r="O62" s="99"/>
      <c r="P62" s="99"/>
      <c r="Q62" s="99"/>
      <c r="R62" s="101">
        <f>SUM(R10:R61)</f>
        <v>13291.365721040936</v>
      </c>
    </row>
    <row r="63" spans="1:18">
      <c r="A63" s="99"/>
      <c r="B63" s="99"/>
      <c r="C63" s="100" t="s">
        <v>58</v>
      </c>
      <c r="D63" s="102"/>
      <c r="E63" s="102"/>
      <c r="F63" s="102"/>
      <c r="G63" s="102"/>
      <c r="H63" s="103"/>
      <c r="I63" s="103"/>
      <c r="J63" s="104"/>
      <c r="K63" s="102"/>
      <c r="L63" s="102"/>
      <c r="M63" s="102"/>
      <c r="N63" s="102"/>
      <c r="O63" s="103"/>
      <c r="P63" s="103"/>
      <c r="Q63" s="103"/>
      <c r="R63" s="105">
        <f>R62*13.3%</f>
        <v>1767.7516408984447</v>
      </c>
    </row>
    <row r="64" spans="1:18">
      <c r="A64" s="99"/>
      <c r="B64" s="99"/>
      <c r="C64" s="100" t="s">
        <v>57</v>
      </c>
      <c r="D64" s="102"/>
      <c r="E64" s="102"/>
      <c r="F64" s="102"/>
      <c r="G64" s="102"/>
      <c r="H64" s="103"/>
      <c r="I64" s="103"/>
      <c r="J64" s="104"/>
      <c r="K64" s="102"/>
      <c r="L64" s="102"/>
      <c r="M64" s="102"/>
      <c r="N64" s="102"/>
      <c r="O64" s="103"/>
      <c r="P64" s="103"/>
      <c r="Q64" s="103"/>
      <c r="R64" s="105">
        <f>R62+R63</f>
        <v>15059.117361939381</v>
      </c>
    </row>
    <row r="65" spans="1:18">
      <c r="A65" s="99"/>
      <c r="B65" s="99"/>
      <c r="C65" s="100" t="s">
        <v>59</v>
      </c>
      <c r="D65" s="102"/>
      <c r="E65" s="102"/>
      <c r="F65" s="102"/>
      <c r="G65" s="102"/>
      <c r="H65" s="103"/>
      <c r="I65" s="103"/>
      <c r="J65" s="104"/>
      <c r="K65" s="102"/>
      <c r="L65" s="102"/>
      <c r="M65" s="102"/>
      <c r="N65" s="102"/>
      <c r="O65" s="103"/>
      <c r="P65" s="103"/>
      <c r="Q65" s="103"/>
      <c r="R65" s="105">
        <f>R64*11%</f>
        <v>1656.5029098133321</v>
      </c>
    </row>
    <row r="66" spans="1:18">
      <c r="A66" s="99"/>
      <c r="B66" s="99"/>
      <c r="C66" s="100" t="s">
        <v>57</v>
      </c>
      <c r="D66" s="102"/>
      <c r="E66" s="102"/>
      <c r="F66" s="102"/>
      <c r="G66" s="102"/>
      <c r="H66" s="103"/>
      <c r="I66" s="103"/>
      <c r="J66" s="104"/>
      <c r="K66" s="102"/>
      <c r="L66" s="102"/>
      <c r="M66" s="102"/>
      <c r="N66" s="102"/>
      <c r="O66" s="103"/>
      <c r="P66" s="103"/>
      <c r="Q66" s="103"/>
      <c r="R66" s="105">
        <f>R64+R65</f>
        <v>16715.620271752712</v>
      </c>
    </row>
    <row r="67" spans="1:18">
      <c r="C67" s="1"/>
      <c r="D67" s="14"/>
      <c r="E67" s="14"/>
      <c r="F67" s="14"/>
      <c r="G67" s="14"/>
      <c r="H67" s="14"/>
      <c r="I67" s="14"/>
      <c r="J67" s="1"/>
      <c r="K67" s="14"/>
      <c r="L67" s="14"/>
      <c r="M67" s="14"/>
      <c r="N67" s="14"/>
      <c r="O67" s="1"/>
      <c r="P67" s="1"/>
      <c r="Q67" s="1"/>
      <c r="R67" s="1"/>
    </row>
    <row r="68" spans="1:18">
      <c r="C68" s="1"/>
      <c r="D68" s="14"/>
      <c r="E68" s="14"/>
      <c r="F68" s="14"/>
      <c r="G68" s="14"/>
      <c r="H68" s="14"/>
      <c r="I68" s="14"/>
      <c r="J68" s="1"/>
      <c r="K68" s="14"/>
      <c r="L68" s="14"/>
      <c r="M68" s="14"/>
      <c r="N68" s="14"/>
      <c r="O68" s="1"/>
      <c r="P68" s="1"/>
      <c r="Q68" s="1"/>
      <c r="R68" s="1"/>
    </row>
    <row r="69" spans="1:18">
      <c r="C69" s="1"/>
      <c r="D69" s="1"/>
      <c r="E69" s="1"/>
      <c r="F69" s="1"/>
      <c r="G69" s="1"/>
      <c r="H69" s="1"/>
      <c r="I69" s="14"/>
      <c r="J69" s="1"/>
      <c r="K69" s="14"/>
      <c r="L69" s="14"/>
      <c r="M69" s="14"/>
      <c r="N69" s="14"/>
      <c r="O69" s="1"/>
      <c r="P69" s="1"/>
      <c r="Q69" s="1"/>
      <c r="R69" s="1"/>
    </row>
    <row r="70" spans="1:18" ht="18">
      <c r="C70" s="1"/>
      <c r="D70" s="22"/>
      <c r="E70" s="1"/>
      <c r="F70" s="1"/>
      <c r="G70" s="22"/>
      <c r="H70" s="1"/>
      <c r="I70" s="14"/>
      <c r="J70" s="1"/>
      <c r="K70" s="14"/>
      <c r="L70" s="14"/>
      <c r="M70" s="14"/>
      <c r="N70" s="14"/>
      <c r="O70" s="1"/>
      <c r="P70" s="1"/>
      <c r="Q70" s="1"/>
      <c r="R70" s="1"/>
    </row>
  </sheetData>
  <mergeCells count="167">
    <mergeCell ref="O43:O46"/>
    <mergeCell ref="P43:P46"/>
    <mergeCell ref="Q43:Q46"/>
    <mergeCell ref="R43:R46"/>
    <mergeCell ref="A43:A46"/>
    <mergeCell ref="B43:B46"/>
    <mergeCell ref="C43:C46"/>
    <mergeCell ref="D43:D46"/>
    <mergeCell ref="E43:E46"/>
    <mergeCell ref="F43:F46"/>
    <mergeCell ref="G43:G46"/>
    <mergeCell ref="H43:H46"/>
    <mergeCell ref="I43:I46"/>
    <mergeCell ref="R37:R38"/>
    <mergeCell ref="A39:A40"/>
    <mergeCell ref="B39:B40"/>
    <mergeCell ref="C39:C40"/>
    <mergeCell ref="D39:D40"/>
    <mergeCell ref="E39:E40"/>
    <mergeCell ref="F39:F40"/>
    <mergeCell ref="G39:G40"/>
    <mergeCell ref="H39:H40"/>
    <mergeCell ref="I39:I40"/>
    <mergeCell ref="O39:O40"/>
    <mergeCell ref="P39:P40"/>
    <mergeCell ref="Q39:Q40"/>
    <mergeCell ref="R39:R40"/>
    <mergeCell ref="B37:B38"/>
    <mergeCell ref="C37:C38"/>
    <mergeCell ref="D37:D38"/>
    <mergeCell ref="E37:E38"/>
    <mergeCell ref="F37:F38"/>
    <mergeCell ref="G37:G38"/>
    <mergeCell ref="H37:H38"/>
    <mergeCell ref="I37:I38"/>
    <mergeCell ref="O37:O38"/>
    <mergeCell ref="A37:A38"/>
    <mergeCell ref="E3:E7"/>
    <mergeCell ref="F5:F7"/>
    <mergeCell ref="H5:H6"/>
    <mergeCell ref="I5:I6"/>
    <mergeCell ref="P3:P7"/>
    <mergeCell ref="Q3:Q7"/>
    <mergeCell ref="P18:P20"/>
    <mergeCell ref="Q18:Q20"/>
    <mergeCell ref="H18:H20"/>
    <mergeCell ref="I18:I20"/>
    <mergeCell ref="Q30:Q32"/>
    <mergeCell ref="O30:O32"/>
    <mergeCell ref="P37:P38"/>
    <mergeCell ref="Q37:Q38"/>
    <mergeCell ref="A1:R1"/>
    <mergeCell ref="A2:R2"/>
    <mergeCell ref="F3:O3"/>
    <mergeCell ref="F4:G4"/>
    <mergeCell ref="H4:I4"/>
    <mergeCell ref="J4:O4"/>
    <mergeCell ref="A3:A7"/>
    <mergeCell ref="D3:D7"/>
    <mergeCell ref="G5:G7"/>
    <mergeCell ref="J5:J7"/>
    <mergeCell ref="K5:K7"/>
    <mergeCell ref="L5:L6"/>
    <mergeCell ref="M5:M7"/>
    <mergeCell ref="N5:N7"/>
    <mergeCell ref="O5:O6"/>
    <mergeCell ref="R3:R7"/>
    <mergeCell ref="B3:B7"/>
    <mergeCell ref="R18:R20"/>
    <mergeCell ref="A22:A23"/>
    <mergeCell ref="C3:C7"/>
    <mergeCell ref="P22:P23"/>
    <mergeCell ref="Q22:Q23"/>
    <mergeCell ref="R22:R23"/>
    <mergeCell ref="A18:A20"/>
    <mergeCell ref="B18:B20"/>
    <mergeCell ref="C18:C20"/>
    <mergeCell ref="D18:D20"/>
    <mergeCell ref="E18:E20"/>
    <mergeCell ref="F18:F20"/>
    <mergeCell ref="G18:G20"/>
    <mergeCell ref="O18:O20"/>
    <mergeCell ref="B22:B23"/>
    <mergeCell ref="C22:C23"/>
    <mergeCell ref="D22:D23"/>
    <mergeCell ref="E22:E23"/>
    <mergeCell ref="F22:F23"/>
    <mergeCell ref="G22:G23"/>
    <mergeCell ref="H22:H23"/>
    <mergeCell ref="I22:I23"/>
    <mergeCell ref="O22:O23"/>
    <mergeCell ref="R30:R32"/>
    <mergeCell ref="A34:A35"/>
    <mergeCell ref="B34:B35"/>
    <mergeCell ref="C34:C35"/>
    <mergeCell ref="D34:D35"/>
    <mergeCell ref="E34:E35"/>
    <mergeCell ref="F34:F35"/>
    <mergeCell ref="G34:G35"/>
    <mergeCell ref="H34:H35"/>
    <mergeCell ref="I34:I35"/>
    <mergeCell ref="O34:O35"/>
    <mergeCell ref="P34:P35"/>
    <mergeCell ref="Q34:Q35"/>
    <mergeCell ref="R34:R35"/>
    <mergeCell ref="A30:A32"/>
    <mergeCell ref="B30:B32"/>
    <mergeCell ref="C30:C32"/>
    <mergeCell ref="D30:D32"/>
    <mergeCell ref="E30:E32"/>
    <mergeCell ref="F30:F32"/>
    <mergeCell ref="G30:G32"/>
    <mergeCell ref="H30:H32"/>
    <mergeCell ref="I30:I32"/>
    <mergeCell ref="P30:P32"/>
    <mergeCell ref="O53:O56"/>
    <mergeCell ref="P53:P56"/>
    <mergeCell ref="Q53:Q56"/>
    <mergeCell ref="R53:R56"/>
    <mergeCell ref="O59:O61"/>
    <mergeCell ref="P59:P61"/>
    <mergeCell ref="Q59:Q61"/>
    <mergeCell ref="R59:R61"/>
    <mergeCell ref="A59:A61"/>
    <mergeCell ref="B59:B61"/>
    <mergeCell ref="C59:C61"/>
    <mergeCell ref="D59:D61"/>
    <mergeCell ref="E59:E61"/>
    <mergeCell ref="F59:F61"/>
    <mergeCell ref="G59:G61"/>
    <mergeCell ref="H59:H61"/>
    <mergeCell ref="I59:I61"/>
    <mergeCell ref="H51:H52"/>
    <mergeCell ref="I51:I52"/>
    <mergeCell ref="A53:A56"/>
    <mergeCell ref="B53:B56"/>
    <mergeCell ref="C53:C56"/>
    <mergeCell ref="D53:D56"/>
    <mergeCell ref="E53:E56"/>
    <mergeCell ref="F53:F56"/>
    <mergeCell ref="G53:G56"/>
    <mergeCell ref="H53:H56"/>
    <mergeCell ref="I53:I56"/>
    <mergeCell ref="O51:O52"/>
    <mergeCell ref="P51:P52"/>
    <mergeCell ref="Q51:Q52"/>
    <mergeCell ref="R51:R52"/>
    <mergeCell ref="A57:A58"/>
    <mergeCell ref="B57:B58"/>
    <mergeCell ref="C57:C58"/>
    <mergeCell ref="D57:D58"/>
    <mergeCell ref="E57:E58"/>
    <mergeCell ref="F57:F58"/>
    <mergeCell ref="G57:G58"/>
    <mergeCell ref="H57:H58"/>
    <mergeCell ref="I57:I58"/>
    <mergeCell ref="O57:O58"/>
    <mergeCell ref="P57:P58"/>
    <mergeCell ref="Q57:Q58"/>
    <mergeCell ref="R57:R58"/>
    <mergeCell ref="A51:A52"/>
    <mergeCell ref="B51:B52"/>
    <mergeCell ref="C51:C52"/>
    <mergeCell ref="D51:D52"/>
    <mergeCell ref="E51:E52"/>
    <mergeCell ref="F51:F52"/>
    <mergeCell ref="G51:G52"/>
  </mergeCells>
  <pageMargins left="0.25" right="0.25" top="0.75" bottom="0.75" header="0.3" footer="0.3"/>
  <pageSetup paperSize="9" scale="63" fitToHeight="0" orientation="landscape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42"/>
  <sheetViews>
    <sheetView view="pageBreakPreview" zoomScale="70" zoomScaleNormal="100" zoomScaleSheetLayoutView="70" workbookViewId="0">
      <selection activeCell="J32" sqref="J32"/>
    </sheetView>
  </sheetViews>
  <sheetFormatPr defaultColWidth="8.7109375" defaultRowHeight="15"/>
  <cols>
    <col min="1" max="1" width="4.140625" customWidth="1"/>
    <col min="2" max="2" width="9.140625" customWidth="1"/>
    <col min="3" max="3" width="45.7109375" customWidth="1"/>
    <col min="4" max="4" width="11.5703125" customWidth="1"/>
    <col min="5" max="5" width="10.28515625" customWidth="1"/>
    <col min="6" max="6" width="11.28515625" customWidth="1"/>
    <col min="7" max="7" width="10.85546875" customWidth="1"/>
    <col min="8" max="8" width="15.5703125" customWidth="1"/>
  </cols>
  <sheetData>
    <row r="1" spans="1:8" ht="18">
      <c r="A1" s="107"/>
      <c r="B1" s="107"/>
      <c r="C1" s="228" t="s">
        <v>60</v>
      </c>
      <c r="D1" s="228"/>
      <c r="E1" s="228"/>
      <c r="F1" s="228"/>
      <c r="G1" s="228"/>
      <c r="H1" s="108"/>
    </row>
    <row r="2" spans="1:8" ht="39.75" customHeight="1">
      <c r="A2" s="229" t="s">
        <v>186</v>
      </c>
      <c r="B2" s="230"/>
      <c r="C2" s="230"/>
      <c r="D2" s="230"/>
      <c r="E2" s="230"/>
      <c r="F2" s="230"/>
      <c r="G2" s="230"/>
      <c r="H2" s="230"/>
    </row>
    <row r="3" spans="1:8" ht="18">
      <c r="A3" s="234" t="s">
        <v>61</v>
      </c>
      <c r="B3" s="236" t="s">
        <v>62</v>
      </c>
      <c r="C3" s="236" t="s">
        <v>63</v>
      </c>
      <c r="D3" s="231" t="s">
        <v>64</v>
      </c>
      <c r="E3" s="232"/>
      <c r="F3" s="232"/>
      <c r="G3" s="233"/>
      <c r="H3" s="15" t="s">
        <v>65</v>
      </c>
    </row>
    <row r="4" spans="1:8" ht="18">
      <c r="A4" s="235"/>
      <c r="B4" s="237"/>
      <c r="C4" s="237"/>
      <c r="D4" s="16" t="s">
        <v>66</v>
      </c>
      <c r="E4" s="16" t="s">
        <v>67</v>
      </c>
      <c r="F4" s="16" t="s">
        <v>68</v>
      </c>
      <c r="G4" s="16" t="s">
        <v>69</v>
      </c>
      <c r="H4" s="16" t="s">
        <v>70</v>
      </c>
    </row>
    <row r="5" spans="1:8" ht="18">
      <c r="A5" s="17">
        <v>1</v>
      </c>
      <c r="B5" s="17">
        <v>2</v>
      </c>
      <c r="C5" s="18">
        <v>3</v>
      </c>
      <c r="D5" s="18">
        <v>4</v>
      </c>
      <c r="E5" s="18">
        <v>5</v>
      </c>
      <c r="F5" s="18">
        <v>6</v>
      </c>
      <c r="G5" s="18">
        <v>7</v>
      </c>
      <c r="H5" s="18">
        <v>8</v>
      </c>
    </row>
    <row r="6" spans="1:8">
      <c r="A6" s="109"/>
      <c r="B6" s="109"/>
      <c r="C6" s="110" t="s">
        <v>71</v>
      </c>
      <c r="D6" s="109"/>
      <c r="E6" s="109"/>
      <c r="F6" s="109"/>
      <c r="G6" s="109"/>
      <c r="H6" s="109"/>
    </row>
    <row r="7" spans="1:8" ht="60">
      <c r="A7" s="109">
        <v>1</v>
      </c>
      <c r="B7" s="111" t="s">
        <v>72</v>
      </c>
      <c r="C7" s="112" t="s">
        <v>186</v>
      </c>
      <c r="D7" s="113">
        <f>'1-1'!R66</f>
        <v>16715.620271752712</v>
      </c>
      <c r="E7" s="109"/>
      <c r="F7" s="109"/>
      <c r="G7" s="109"/>
      <c r="H7" s="113">
        <f>SUM(D7:G7)</f>
        <v>16715.620271752712</v>
      </c>
    </row>
    <row r="8" spans="1:8">
      <c r="A8" s="109"/>
      <c r="B8" s="109"/>
      <c r="C8" s="67" t="s">
        <v>73</v>
      </c>
      <c r="D8" s="113">
        <f>SUM(D7)</f>
        <v>16715.620271752712</v>
      </c>
      <c r="E8" s="109"/>
      <c r="F8" s="109"/>
      <c r="G8" s="109"/>
      <c r="H8" s="113">
        <f>SUM(H7)</f>
        <v>16715.620271752712</v>
      </c>
    </row>
    <row r="9" spans="1:8">
      <c r="A9" s="109"/>
      <c r="B9" s="109"/>
      <c r="C9" s="110" t="s">
        <v>74</v>
      </c>
      <c r="D9" s="114"/>
      <c r="E9" s="114"/>
      <c r="F9" s="114"/>
      <c r="G9" s="114"/>
      <c r="H9" s="114"/>
    </row>
    <row r="10" spans="1:8">
      <c r="A10" s="109"/>
      <c r="B10" s="109"/>
      <c r="C10" s="115" t="s">
        <v>75</v>
      </c>
      <c r="D10" s="114"/>
      <c r="E10" s="114"/>
      <c r="F10" s="114"/>
      <c r="G10" s="114"/>
      <c r="H10" s="114"/>
    </row>
    <row r="11" spans="1:8">
      <c r="A11" s="109"/>
      <c r="B11" s="109"/>
      <c r="C11" s="115" t="s">
        <v>76</v>
      </c>
      <c r="D11" s="116">
        <f>D10+D8</f>
        <v>16715.620271752712</v>
      </c>
      <c r="E11" s="116"/>
      <c r="F11" s="116"/>
      <c r="G11" s="114"/>
      <c r="H11" s="116">
        <f>H10+H8</f>
        <v>16715.620271752712</v>
      </c>
    </row>
    <row r="12" spans="1:8">
      <c r="A12" s="109"/>
      <c r="B12" s="109"/>
      <c r="C12" s="117" t="s">
        <v>77</v>
      </c>
      <c r="D12" s="114"/>
      <c r="E12" s="114"/>
      <c r="F12" s="114"/>
      <c r="G12" s="114"/>
      <c r="H12" s="114"/>
    </row>
    <row r="13" spans="1:8">
      <c r="A13" s="109"/>
      <c r="B13" s="109"/>
      <c r="C13" s="115" t="s">
        <v>78</v>
      </c>
      <c r="D13" s="114"/>
      <c r="E13" s="114"/>
      <c r="F13" s="114"/>
      <c r="G13" s="114"/>
      <c r="H13" s="114"/>
    </row>
    <row r="14" spans="1:8">
      <c r="A14" s="109"/>
      <c r="B14" s="109"/>
      <c r="C14" s="115" t="s">
        <v>79</v>
      </c>
      <c r="D14" s="116">
        <f>D13+D11</f>
        <v>16715.620271752712</v>
      </c>
      <c r="E14" s="116"/>
      <c r="F14" s="116"/>
      <c r="G14" s="114"/>
      <c r="H14" s="116">
        <f>H13+H11</f>
        <v>16715.620271752712</v>
      </c>
    </row>
    <row r="15" spans="1:8">
      <c r="A15" s="118">
        <v>2</v>
      </c>
      <c r="B15" s="119">
        <v>2.8799999999999999E-2</v>
      </c>
      <c r="C15" s="120" t="s">
        <v>80</v>
      </c>
      <c r="D15" s="121">
        <f>D14*B15</f>
        <v>481.4098638264781</v>
      </c>
      <c r="E15" s="121"/>
      <c r="F15" s="121"/>
      <c r="G15" s="121"/>
      <c r="H15" s="121">
        <f>SUM(D15:G15)</f>
        <v>481.4098638264781</v>
      </c>
    </row>
    <row r="16" spans="1:8">
      <c r="A16" s="118"/>
      <c r="B16" s="118"/>
      <c r="C16" s="122" t="s">
        <v>81</v>
      </c>
      <c r="D16" s="123">
        <f>SUM(D15)</f>
        <v>481.4098638264781</v>
      </c>
      <c r="E16" s="123"/>
      <c r="F16" s="123"/>
      <c r="G16" s="124"/>
      <c r="H16" s="123">
        <f>SUM(H15)</f>
        <v>481.4098638264781</v>
      </c>
    </row>
    <row r="17" spans="1:8">
      <c r="A17" s="118"/>
      <c r="B17" s="118"/>
      <c r="C17" s="122" t="s">
        <v>82</v>
      </c>
      <c r="D17" s="123">
        <f>D16+D14</f>
        <v>17197.030135579189</v>
      </c>
      <c r="E17" s="123"/>
      <c r="F17" s="123"/>
      <c r="G17" s="124"/>
      <c r="H17" s="123">
        <f>H16+H14</f>
        <v>17197.030135579189</v>
      </c>
    </row>
    <row r="18" spans="1:8">
      <c r="A18" s="118"/>
      <c r="B18" s="118"/>
      <c r="C18" s="125" t="s">
        <v>83</v>
      </c>
      <c r="D18" s="124"/>
      <c r="E18" s="124"/>
      <c r="F18" s="124"/>
      <c r="G18" s="124"/>
      <c r="H18" s="124"/>
    </row>
    <row r="19" spans="1:8">
      <c r="A19" s="118">
        <v>3</v>
      </c>
      <c r="B19" s="126">
        <v>8.0000000000000002E-3</v>
      </c>
      <c r="C19" s="127" t="s">
        <v>84</v>
      </c>
      <c r="D19" s="121">
        <f>D17*B19</f>
        <v>137.57624108463352</v>
      </c>
      <c r="E19" s="121"/>
      <c r="F19" s="121"/>
      <c r="G19" s="121"/>
      <c r="H19" s="121">
        <f>SUM(D19:G19)</f>
        <v>137.57624108463352</v>
      </c>
    </row>
    <row r="20" spans="1:8" ht="45">
      <c r="A20" s="83">
        <v>4</v>
      </c>
      <c r="B20" s="128">
        <v>0.02</v>
      </c>
      <c r="C20" s="129" t="s">
        <v>108</v>
      </c>
      <c r="D20" s="88">
        <f>D17*B20</f>
        <v>343.94060271158378</v>
      </c>
      <c r="E20" s="88"/>
      <c r="F20" s="88"/>
      <c r="G20" s="88"/>
      <c r="H20" s="88">
        <f t="shared" ref="H20" si="0">SUM(D20:G20)</f>
        <v>343.94060271158378</v>
      </c>
    </row>
    <row r="21" spans="1:8">
      <c r="A21" s="118">
        <v>5</v>
      </c>
      <c r="B21" s="119">
        <v>1.5E-3</v>
      </c>
      <c r="C21" s="130" t="s">
        <v>85</v>
      </c>
      <c r="D21" s="123"/>
      <c r="E21" s="123"/>
      <c r="F21" s="123"/>
      <c r="G21" s="123">
        <f>H17*B21</f>
        <v>25.795545203368786</v>
      </c>
      <c r="H21" s="123">
        <f>SUM(D21:G21)</f>
        <v>25.795545203368786</v>
      </c>
    </row>
    <row r="22" spans="1:8">
      <c r="A22" s="118"/>
      <c r="B22" s="118"/>
      <c r="C22" s="122" t="s">
        <v>86</v>
      </c>
      <c r="D22" s="123">
        <f>SUM(D19:D21)</f>
        <v>481.5168437962173</v>
      </c>
      <c r="E22" s="123"/>
      <c r="F22" s="123"/>
      <c r="G22" s="123">
        <f>SUM(G19:G21)</f>
        <v>25.795545203368786</v>
      </c>
      <c r="H22" s="123">
        <f>SUM(H19:H21)</f>
        <v>507.31238899958606</v>
      </c>
    </row>
    <row r="23" spans="1:8">
      <c r="A23" s="118"/>
      <c r="B23" s="118"/>
      <c r="C23" s="122" t="s">
        <v>87</v>
      </c>
      <c r="D23" s="123">
        <f t="shared" ref="D23:H23" si="1">D22+D17</f>
        <v>17678.546979375405</v>
      </c>
      <c r="E23" s="123"/>
      <c r="F23" s="123"/>
      <c r="G23" s="123">
        <f t="shared" si="1"/>
        <v>25.795545203368786</v>
      </c>
      <c r="H23" s="123">
        <f t="shared" si="1"/>
        <v>17704.342524578777</v>
      </c>
    </row>
    <row r="24" spans="1:8">
      <c r="A24" s="118"/>
      <c r="B24" s="118"/>
      <c r="C24" s="125" t="s">
        <v>88</v>
      </c>
      <c r="D24" s="124"/>
      <c r="E24" s="124"/>
      <c r="F24" s="124"/>
      <c r="G24" s="124"/>
      <c r="H24" s="124"/>
    </row>
    <row r="25" spans="1:8">
      <c r="A25" s="118">
        <v>6</v>
      </c>
      <c r="B25" s="126">
        <v>0.02</v>
      </c>
      <c r="C25" s="130" t="s">
        <v>89</v>
      </c>
      <c r="D25" s="124"/>
      <c r="E25" s="124"/>
      <c r="F25" s="124"/>
      <c r="G25" s="123">
        <f>H23*B25</f>
        <v>354.08685049157555</v>
      </c>
      <c r="H25" s="123">
        <f>SUM(D25:G25)</f>
        <v>354.08685049157555</v>
      </c>
    </row>
    <row r="26" spans="1:8">
      <c r="A26" s="118">
        <v>7</v>
      </c>
      <c r="B26" s="126">
        <v>6.0000000000000001E-3</v>
      </c>
      <c r="C26" s="130" t="s">
        <v>90</v>
      </c>
      <c r="D26" s="124"/>
      <c r="E26" s="124"/>
      <c r="F26" s="124"/>
      <c r="G26" s="123">
        <f>H23*B26</f>
        <v>106.22605514747266</v>
      </c>
      <c r="H26" s="123">
        <f>SUM(D26:G26)</f>
        <v>106.22605514747266</v>
      </c>
    </row>
    <row r="27" spans="1:8">
      <c r="A27" s="118"/>
      <c r="B27" s="118"/>
      <c r="C27" s="122" t="s">
        <v>91</v>
      </c>
      <c r="D27" s="124"/>
      <c r="E27" s="124"/>
      <c r="F27" s="124"/>
      <c r="G27" s="123">
        <f>SUM(G25:G26)</f>
        <v>460.31290563904821</v>
      </c>
      <c r="H27" s="123">
        <f>SUM(H25:H26)</f>
        <v>460.31290563904821</v>
      </c>
    </row>
    <row r="28" spans="1:8">
      <c r="A28" s="118"/>
      <c r="B28" s="118"/>
      <c r="C28" s="125" t="s">
        <v>92</v>
      </c>
      <c r="D28" s="124"/>
      <c r="E28" s="124"/>
      <c r="F28" s="124"/>
      <c r="G28" s="124"/>
      <c r="H28" s="124"/>
    </row>
    <row r="29" spans="1:8">
      <c r="A29" s="118"/>
      <c r="B29" s="118"/>
      <c r="C29" s="130"/>
      <c r="D29" s="124"/>
      <c r="E29" s="124"/>
      <c r="F29" s="124"/>
      <c r="G29" s="124"/>
      <c r="H29" s="124"/>
    </row>
    <row r="30" spans="1:8">
      <c r="A30" s="118"/>
      <c r="B30" s="118"/>
      <c r="C30" s="122" t="s">
        <v>93</v>
      </c>
      <c r="D30" s="123">
        <f>D23</f>
        <v>17678.546979375405</v>
      </c>
      <c r="E30" s="123"/>
      <c r="F30" s="123"/>
      <c r="G30" s="123">
        <f>G27+G23</f>
        <v>486.10845084241697</v>
      </c>
      <c r="H30" s="123">
        <f>H27+H23</f>
        <v>18164.655430217827</v>
      </c>
    </row>
    <row r="31" spans="1:8">
      <c r="A31" s="118">
        <v>8</v>
      </c>
      <c r="B31" s="126">
        <v>0.03</v>
      </c>
      <c r="C31" s="130" t="s">
        <v>94</v>
      </c>
      <c r="D31" s="123">
        <f>D30*B31</f>
        <v>530.3564093812621</v>
      </c>
      <c r="E31" s="123"/>
      <c r="F31" s="123"/>
      <c r="G31" s="123">
        <f>G30*B31</f>
        <v>14.583253525272509</v>
      </c>
      <c r="H31" s="123">
        <f>H30*B31</f>
        <v>544.93966290653475</v>
      </c>
    </row>
    <row r="32" spans="1:8">
      <c r="A32" s="118"/>
      <c r="B32" s="118"/>
      <c r="C32" s="122" t="s">
        <v>57</v>
      </c>
      <c r="D32" s="123">
        <f t="shared" ref="D32:H32" si="2">D31+D30</f>
        <v>18208.903388756669</v>
      </c>
      <c r="E32" s="123"/>
      <c r="F32" s="123"/>
      <c r="G32" s="123">
        <f t="shared" si="2"/>
        <v>500.69170436768945</v>
      </c>
      <c r="H32" s="123">
        <f t="shared" si="2"/>
        <v>18709.595093124361</v>
      </c>
    </row>
    <row r="33" spans="1:8">
      <c r="A33" s="118">
        <v>9</v>
      </c>
      <c r="B33" s="131">
        <v>0.2</v>
      </c>
      <c r="C33" s="130" t="s">
        <v>95</v>
      </c>
      <c r="D33" s="123">
        <f>D32*B33</f>
        <v>3641.7806777513342</v>
      </c>
      <c r="E33" s="123"/>
      <c r="F33" s="123"/>
      <c r="G33" s="123">
        <f>G32*B33</f>
        <v>100.1383408735379</v>
      </c>
      <c r="H33" s="123">
        <f>H32*B33</f>
        <v>3741.9190186248725</v>
      </c>
    </row>
    <row r="34" spans="1:8">
      <c r="A34" s="118"/>
      <c r="B34" s="118"/>
      <c r="C34" s="130"/>
      <c r="D34" s="124"/>
      <c r="E34" s="124"/>
      <c r="F34" s="124"/>
      <c r="G34" s="124"/>
      <c r="H34" s="124"/>
    </row>
    <row r="35" spans="1:8">
      <c r="A35" s="118">
        <v>10</v>
      </c>
      <c r="B35" s="118"/>
      <c r="C35" s="127" t="s">
        <v>96</v>
      </c>
      <c r="D35" s="121">
        <f t="shared" ref="D35:H35" si="3">D33+D32</f>
        <v>21850.684066508002</v>
      </c>
      <c r="E35" s="121"/>
      <c r="F35" s="121"/>
      <c r="G35" s="121">
        <f t="shared" si="3"/>
        <v>600.83004524122737</v>
      </c>
      <c r="H35" s="132">
        <f t="shared" si="3"/>
        <v>22451.514111749231</v>
      </c>
    </row>
    <row r="36" spans="1:8">
      <c r="A36" s="118"/>
      <c r="B36" s="118"/>
      <c r="C36" s="127"/>
      <c r="D36" s="123"/>
      <c r="E36" s="123"/>
      <c r="F36" s="123"/>
      <c r="G36" s="123"/>
      <c r="H36" s="123"/>
    </row>
    <row r="37" spans="1:8">
      <c r="A37" s="118">
        <v>11</v>
      </c>
      <c r="B37" s="118"/>
      <c r="C37" s="127" t="s">
        <v>97</v>
      </c>
      <c r="D37" s="123"/>
      <c r="E37" s="123"/>
      <c r="F37" s="123"/>
      <c r="G37" s="123"/>
      <c r="H37" s="123">
        <f>H15*0.15*1.2</f>
        <v>86.653775488766058</v>
      </c>
    </row>
    <row r="39" spans="1:8" ht="18">
      <c r="B39" s="24"/>
      <c r="C39" s="25"/>
      <c r="D39" s="26"/>
      <c r="E39" s="27"/>
      <c r="F39" s="28"/>
      <c r="G39" s="29"/>
    </row>
    <row r="40" spans="1:8" ht="18">
      <c r="B40" s="24"/>
      <c r="C40" s="30"/>
      <c r="D40" s="31"/>
      <c r="E40" s="32"/>
      <c r="F40" s="33"/>
      <c r="G40" s="29"/>
    </row>
    <row r="41" spans="1:8" ht="18">
      <c r="B41" s="24"/>
      <c r="C41" s="25"/>
      <c r="D41" s="34"/>
      <c r="E41" s="32"/>
      <c r="F41" s="35"/>
      <c r="G41" s="29"/>
    </row>
    <row r="42" spans="1:8" ht="18">
      <c r="B42" s="24"/>
      <c r="C42" s="34"/>
      <c r="D42" s="34"/>
      <c r="E42" s="34"/>
      <c r="F42" s="29"/>
      <c r="G42" s="29"/>
    </row>
  </sheetData>
  <mergeCells count="6">
    <mergeCell ref="C1:G1"/>
    <mergeCell ref="A2:H2"/>
    <mergeCell ref="D3:G3"/>
    <mergeCell ref="A3:A4"/>
    <mergeCell ref="B3:B4"/>
    <mergeCell ref="C3:C4"/>
  </mergeCells>
  <printOptions horizontalCentered="1"/>
  <pageMargins left="0.5" right="0.25" top="0.75" bottom="0.75" header="0.3" footer="0.3"/>
  <pageSetup paperSize="9" scale="80" fitToHeight="0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52"/>
  <sheetViews>
    <sheetView zoomScaleNormal="100" workbookViewId="0">
      <selection activeCell="A2" sqref="A2:F2"/>
    </sheetView>
  </sheetViews>
  <sheetFormatPr defaultColWidth="8.7109375" defaultRowHeight="15"/>
  <cols>
    <col min="1" max="1" width="5.42578125" customWidth="1"/>
    <col min="2" max="2" width="50.7109375" customWidth="1"/>
    <col min="3" max="3" width="8.42578125" customWidth="1"/>
    <col min="4" max="4" width="9.28515625" customWidth="1"/>
    <col min="5" max="5" width="11.28515625" customWidth="1"/>
    <col min="6" max="6" width="14.5703125" customWidth="1"/>
  </cols>
  <sheetData>
    <row r="1" spans="1:6" ht="19.5">
      <c r="A1" s="174" t="s">
        <v>98</v>
      </c>
      <c r="B1" s="174"/>
      <c r="C1" s="174"/>
      <c r="D1" s="174"/>
      <c r="E1" s="238"/>
      <c r="F1" s="238"/>
    </row>
    <row r="2" spans="1:6" ht="66.75" customHeight="1">
      <c r="A2" s="239" t="s">
        <v>186</v>
      </c>
      <c r="B2" s="175"/>
      <c r="C2" s="175"/>
      <c r="D2" s="175"/>
      <c r="E2" s="240"/>
      <c r="F2" s="240"/>
    </row>
    <row r="3" spans="1:6" ht="15.75">
      <c r="A3" s="1"/>
      <c r="B3" s="1"/>
      <c r="C3" s="2"/>
      <c r="D3" s="2"/>
      <c r="E3" s="3"/>
      <c r="F3" s="3"/>
    </row>
    <row r="4" spans="1:6">
      <c r="A4" s="241" t="s">
        <v>18</v>
      </c>
      <c r="B4" s="244" t="s">
        <v>20</v>
      </c>
      <c r="C4" s="244" t="s">
        <v>21</v>
      </c>
      <c r="D4" s="244" t="s">
        <v>22</v>
      </c>
      <c r="E4" s="247" t="s">
        <v>24</v>
      </c>
      <c r="F4" s="250" t="s">
        <v>26</v>
      </c>
    </row>
    <row r="5" spans="1:6">
      <c r="A5" s="242"/>
      <c r="B5" s="245"/>
      <c r="C5" s="245"/>
      <c r="D5" s="245"/>
      <c r="E5" s="248"/>
      <c r="F5" s="251"/>
    </row>
    <row r="6" spans="1:6">
      <c r="A6" s="242"/>
      <c r="B6" s="245"/>
      <c r="C6" s="245"/>
      <c r="D6" s="245"/>
      <c r="E6" s="248"/>
      <c r="F6" s="251"/>
    </row>
    <row r="7" spans="1:6">
      <c r="A7" s="242"/>
      <c r="B7" s="245"/>
      <c r="C7" s="245"/>
      <c r="D7" s="245"/>
      <c r="E7" s="248"/>
      <c r="F7" s="251"/>
    </row>
    <row r="8" spans="1:6">
      <c r="A8" s="243"/>
      <c r="B8" s="246"/>
      <c r="C8" s="246"/>
      <c r="D8" s="246"/>
      <c r="E8" s="249"/>
      <c r="F8" s="252"/>
    </row>
    <row r="9" spans="1:6" ht="18">
      <c r="A9" s="4">
        <v>1</v>
      </c>
      <c r="B9" s="4">
        <v>2</v>
      </c>
      <c r="C9" s="4">
        <v>3</v>
      </c>
      <c r="D9" s="4">
        <v>4</v>
      </c>
      <c r="E9" s="5">
        <v>5</v>
      </c>
      <c r="F9" s="5">
        <v>6</v>
      </c>
    </row>
    <row r="10" spans="1:6" ht="18">
      <c r="A10" s="47" t="s">
        <v>157</v>
      </c>
      <c r="B10" s="47" t="s">
        <v>114</v>
      </c>
      <c r="C10" s="47"/>
      <c r="D10" s="47"/>
      <c r="E10" s="47"/>
      <c r="F10" s="47"/>
    </row>
    <row r="11" spans="1:6" ht="36">
      <c r="A11" s="49">
        <v>1</v>
      </c>
      <c r="B11" s="50" t="s">
        <v>129</v>
      </c>
      <c r="C11" s="49" t="s">
        <v>115</v>
      </c>
      <c r="D11" s="49">
        <v>1.15E-2</v>
      </c>
      <c r="E11" s="59">
        <v>210.00064054751849</v>
      </c>
      <c r="F11" s="59">
        <v>2.4150073662964626</v>
      </c>
    </row>
    <row r="12" spans="1:6" ht="36">
      <c r="A12" s="49">
        <v>2</v>
      </c>
      <c r="B12" s="50" t="s">
        <v>131</v>
      </c>
      <c r="C12" s="49" t="s">
        <v>132</v>
      </c>
      <c r="D12" s="56">
        <v>0.115</v>
      </c>
      <c r="E12" s="59">
        <v>69.626362111602276</v>
      </c>
      <c r="F12" s="59">
        <v>8.0070316428342618</v>
      </c>
    </row>
    <row r="13" spans="1:6" ht="36">
      <c r="A13" s="49">
        <v>3</v>
      </c>
      <c r="B13" s="50" t="s">
        <v>129</v>
      </c>
      <c r="C13" s="49" t="s">
        <v>115</v>
      </c>
      <c r="D13" s="49">
        <v>0.21920000000000001</v>
      </c>
      <c r="E13" s="59">
        <v>210.00064054751849</v>
      </c>
      <c r="F13" s="59">
        <v>46.032140408016055</v>
      </c>
    </row>
    <row r="14" spans="1:6" ht="36">
      <c r="A14" s="49">
        <v>4</v>
      </c>
      <c r="B14" s="42" t="s">
        <v>134</v>
      </c>
      <c r="C14" s="49" t="s">
        <v>40</v>
      </c>
      <c r="D14" s="49">
        <v>0.21920000000000001</v>
      </c>
      <c r="E14" s="59">
        <v>735.95869871448031</v>
      </c>
      <c r="F14" s="59">
        <v>161.32214675821407</v>
      </c>
    </row>
    <row r="15" spans="1:6" ht="18">
      <c r="A15" s="49">
        <v>5</v>
      </c>
      <c r="B15" s="39" t="s">
        <v>136</v>
      </c>
      <c r="C15" s="44" t="s">
        <v>42</v>
      </c>
      <c r="D15" s="44">
        <f>219.2*1.95</f>
        <v>427.43999999999994</v>
      </c>
      <c r="E15" s="59">
        <v>3.5137902453817071</v>
      </c>
      <c r="F15" s="59">
        <v>1501.9345024859565</v>
      </c>
    </row>
    <row r="16" spans="1:6" ht="18">
      <c r="A16" s="47" t="s">
        <v>158</v>
      </c>
      <c r="B16" s="47" t="s">
        <v>137</v>
      </c>
      <c r="C16" s="47"/>
      <c r="D16" s="47"/>
      <c r="E16" s="47"/>
      <c r="F16" s="47"/>
    </row>
    <row r="17" spans="1:6" ht="36">
      <c r="A17" s="49">
        <v>1</v>
      </c>
      <c r="B17" s="50" t="s">
        <v>117</v>
      </c>
      <c r="C17" s="49" t="s">
        <v>43</v>
      </c>
      <c r="D17" s="56">
        <v>6.2039999999999997</v>
      </c>
      <c r="E17" s="59">
        <v>1.860241894613845</v>
      </c>
      <c r="F17" s="59">
        <v>11.540940714184295</v>
      </c>
    </row>
    <row r="18" spans="1:6" ht="54">
      <c r="A18" s="44">
        <v>2</v>
      </c>
      <c r="B18" s="37" t="s">
        <v>138</v>
      </c>
      <c r="C18" s="44" t="s">
        <v>118</v>
      </c>
      <c r="D18" s="56">
        <v>6.2039999999999997</v>
      </c>
      <c r="E18" s="59">
        <v>554.92573576425127</v>
      </c>
      <c r="F18" s="59">
        <v>3442.7592646814146</v>
      </c>
    </row>
    <row r="19" spans="1:6" ht="18">
      <c r="A19" s="49">
        <v>3</v>
      </c>
      <c r="B19" s="46" t="s">
        <v>139</v>
      </c>
      <c r="C19" s="51" t="s">
        <v>43</v>
      </c>
      <c r="D19" s="56">
        <v>6.2039999999999997</v>
      </c>
      <c r="E19" s="59">
        <v>185.90516302105883</v>
      </c>
      <c r="F19" s="59">
        <v>1153.3556313826489</v>
      </c>
    </row>
    <row r="20" spans="1:6" ht="36">
      <c r="A20" s="44">
        <v>4</v>
      </c>
      <c r="B20" s="37" t="s">
        <v>123</v>
      </c>
      <c r="C20" s="44" t="s">
        <v>42</v>
      </c>
      <c r="D20" s="40">
        <f>(4.12*620.4)/1000</f>
        <v>2.5560479999999997</v>
      </c>
      <c r="E20" s="59">
        <v>286.9258205654321</v>
      </c>
      <c r="F20" s="59">
        <v>733.39616980463143</v>
      </c>
    </row>
    <row r="21" spans="1:6" ht="18" customHeight="1">
      <c r="A21" s="53">
        <v>8</v>
      </c>
      <c r="B21" s="63" t="s">
        <v>150</v>
      </c>
      <c r="C21" s="54" t="s">
        <v>55</v>
      </c>
      <c r="D21" s="55">
        <v>620.4</v>
      </c>
      <c r="E21" s="59">
        <v>1.9664005531962481</v>
      </c>
      <c r="F21" s="59">
        <v>1219.9549032029522</v>
      </c>
    </row>
    <row r="22" spans="1:6" ht="18">
      <c r="A22" s="47" t="s">
        <v>159</v>
      </c>
      <c r="B22" s="47" t="s">
        <v>140</v>
      </c>
      <c r="C22" s="47"/>
      <c r="D22" s="47"/>
      <c r="E22" s="47"/>
      <c r="F22" s="47"/>
    </row>
    <row r="23" spans="1:6" ht="18">
      <c r="A23" s="49">
        <v>1</v>
      </c>
      <c r="B23" s="50" t="s">
        <v>148</v>
      </c>
      <c r="C23" s="49" t="s">
        <v>115</v>
      </c>
      <c r="D23" s="49">
        <v>0.1353</v>
      </c>
      <c r="E23" s="59">
        <v>210.00064054751849</v>
      </c>
      <c r="F23" s="59">
        <v>28.413086666079252</v>
      </c>
    </row>
    <row r="24" spans="1:6" ht="36">
      <c r="A24" s="49">
        <v>2</v>
      </c>
      <c r="B24" s="42" t="s">
        <v>134</v>
      </c>
      <c r="C24" s="49" t="s">
        <v>40</v>
      </c>
      <c r="D24" s="49">
        <v>0.1353</v>
      </c>
      <c r="E24" s="59">
        <v>735.95869871448031</v>
      </c>
      <c r="F24" s="59">
        <v>99.575211936069195</v>
      </c>
    </row>
    <row r="25" spans="1:6" ht="18">
      <c r="A25" s="49">
        <v>3</v>
      </c>
      <c r="B25" s="39" t="s">
        <v>136</v>
      </c>
      <c r="C25" s="44" t="s">
        <v>42</v>
      </c>
      <c r="D25" s="38">
        <f>135.3*1.95</f>
        <v>263.83500000000004</v>
      </c>
      <c r="E25" s="59">
        <v>3.5137902453817071</v>
      </c>
      <c r="F25" s="59">
        <v>927.0608493902829</v>
      </c>
    </row>
    <row r="26" spans="1:6" ht="36">
      <c r="A26" s="49">
        <v>4</v>
      </c>
      <c r="B26" s="50" t="s">
        <v>117</v>
      </c>
      <c r="C26" s="49" t="s">
        <v>43</v>
      </c>
      <c r="D26" s="56">
        <v>5.2050000000000001</v>
      </c>
      <c r="E26" s="59">
        <v>1.860241894613845</v>
      </c>
      <c r="F26" s="59">
        <v>9.6825590614650636</v>
      </c>
    </row>
    <row r="27" spans="1:6" ht="54">
      <c r="A27" s="44">
        <v>5</v>
      </c>
      <c r="B27" s="37" t="s">
        <v>149</v>
      </c>
      <c r="C27" s="44" t="s">
        <v>118</v>
      </c>
      <c r="D27" s="56">
        <v>5.2050000000000001</v>
      </c>
      <c r="E27" s="59">
        <v>448.01978345792469</v>
      </c>
      <c r="F27" s="59">
        <v>2331.9429728984978</v>
      </c>
    </row>
    <row r="28" spans="1:6" ht="18">
      <c r="A28" s="49">
        <v>6</v>
      </c>
      <c r="B28" s="46" t="s">
        <v>151</v>
      </c>
      <c r="C28" s="51" t="s">
        <v>43</v>
      </c>
      <c r="D28" s="56">
        <v>5.2050000000000001</v>
      </c>
      <c r="E28" s="59">
        <v>161.18724995192389</v>
      </c>
      <c r="F28" s="59">
        <v>838.9796359997639</v>
      </c>
    </row>
    <row r="29" spans="1:6" ht="36">
      <c r="A29" s="44">
        <v>7</v>
      </c>
      <c r="B29" s="37" t="s">
        <v>123</v>
      </c>
      <c r="C29" s="44" t="s">
        <v>42</v>
      </c>
      <c r="D29" s="40">
        <f>(4.12*520.5)/1000</f>
        <v>2.14446</v>
      </c>
      <c r="E29" s="59">
        <v>286.9258205654321</v>
      </c>
      <c r="F29" s="59">
        <v>615.30094516974657</v>
      </c>
    </row>
    <row r="30" spans="1:6" ht="18" customHeight="1">
      <c r="A30" s="53">
        <v>8</v>
      </c>
      <c r="B30" s="63" t="s">
        <v>150</v>
      </c>
      <c r="C30" s="54" t="s">
        <v>55</v>
      </c>
      <c r="D30" s="55">
        <v>520.5</v>
      </c>
      <c r="E30" s="59">
        <v>1.9664005531962481</v>
      </c>
      <c r="F30" s="59">
        <v>1023.5114879386472</v>
      </c>
    </row>
    <row r="31" spans="1:6" ht="18">
      <c r="A31" s="47" t="s">
        <v>160</v>
      </c>
      <c r="B31" s="47" t="s">
        <v>162</v>
      </c>
      <c r="C31" s="47"/>
      <c r="D31" s="47"/>
      <c r="E31" s="47"/>
      <c r="F31" s="47"/>
    </row>
    <row r="32" spans="1:6" ht="18" customHeight="1">
      <c r="A32" s="57">
        <v>1</v>
      </c>
      <c r="B32" s="64" t="s">
        <v>190</v>
      </c>
      <c r="C32" s="58" t="s">
        <v>49</v>
      </c>
      <c r="D32" s="57">
        <v>7.9</v>
      </c>
      <c r="E32" s="59">
        <v>13.331217979885087</v>
      </c>
      <c r="F32" s="59">
        <v>105.31662204109219</v>
      </c>
    </row>
    <row r="33" spans="1:6" ht="18" customHeight="1">
      <c r="A33" s="54">
        <v>2</v>
      </c>
      <c r="B33" s="63" t="s">
        <v>166</v>
      </c>
      <c r="C33" s="54" t="s">
        <v>49</v>
      </c>
      <c r="D33" s="54">
        <v>10.4</v>
      </c>
      <c r="E33" s="59">
        <v>34.182052621896659</v>
      </c>
      <c r="F33" s="59">
        <v>355.49334726772526</v>
      </c>
    </row>
    <row r="34" spans="1:6" ht="18">
      <c r="A34" s="49">
        <v>3</v>
      </c>
      <c r="B34" s="50" t="s">
        <v>167</v>
      </c>
      <c r="C34" s="49" t="s">
        <v>54</v>
      </c>
      <c r="D34" s="48">
        <v>44</v>
      </c>
      <c r="E34" s="59">
        <v>40.869565259813015</v>
      </c>
      <c r="F34" s="59">
        <v>1798.2608714317726</v>
      </c>
    </row>
    <row r="35" spans="1:6" ht="36">
      <c r="A35" s="49">
        <v>4</v>
      </c>
      <c r="B35" s="46" t="s">
        <v>164</v>
      </c>
      <c r="C35" s="49" t="s">
        <v>55</v>
      </c>
      <c r="D35" s="49">
        <v>166.3</v>
      </c>
      <c r="E35" s="59">
        <v>1.1931670225410886</v>
      </c>
      <c r="F35" s="59">
        <v>198.42367584858303</v>
      </c>
    </row>
    <row r="36" spans="1:6" ht="18" customHeight="1">
      <c r="A36" s="49">
        <v>5</v>
      </c>
      <c r="B36" s="62" t="s">
        <v>177</v>
      </c>
      <c r="C36" s="51" t="s">
        <v>49</v>
      </c>
      <c r="D36" s="49">
        <v>2.7</v>
      </c>
      <c r="E36" s="59">
        <v>66.797029289475176</v>
      </c>
      <c r="F36" s="59">
        <v>180.35197908158298</v>
      </c>
    </row>
    <row r="37" spans="1:6" ht="18">
      <c r="A37" s="49">
        <v>6</v>
      </c>
      <c r="B37" s="50" t="s">
        <v>172</v>
      </c>
      <c r="C37" s="49" t="s">
        <v>42</v>
      </c>
      <c r="D37" s="38">
        <f>((83.3*5.94)+(45*7.03))/1000</f>
        <v>0.8111520000000001</v>
      </c>
      <c r="E37" s="59">
        <v>98.458012635511793</v>
      </c>
      <c r="F37" s="59">
        <v>79.864413865320657</v>
      </c>
    </row>
    <row r="38" spans="1:6" ht="36">
      <c r="A38" s="49">
        <v>7</v>
      </c>
      <c r="B38" s="46" t="s">
        <v>173</v>
      </c>
      <c r="C38" s="49" t="s">
        <v>47</v>
      </c>
      <c r="D38" s="49">
        <v>83.3</v>
      </c>
      <c r="E38" s="59">
        <v>1.994434784678875</v>
      </c>
      <c r="F38" s="59">
        <v>166.13641756375029</v>
      </c>
    </row>
    <row r="39" spans="1:6" ht="36">
      <c r="A39" s="49">
        <v>8</v>
      </c>
      <c r="B39" s="46" t="s">
        <v>175</v>
      </c>
      <c r="C39" s="49" t="s">
        <v>47</v>
      </c>
      <c r="D39" s="49">
        <v>45</v>
      </c>
      <c r="E39" s="59">
        <v>2.926260872602612</v>
      </c>
      <c r="F39" s="59">
        <v>131.68173926711754</v>
      </c>
    </row>
    <row r="40" spans="1:6" ht="18">
      <c r="A40" s="47" t="s">
        <v>161</v>
      </c>
      <c r="B40" s="47" t="s">
        <v>178</v>
      </c>
      <c r="C40" s="47"/>
      <c r="D40" s="47"/>
      <c r="E40" s="47"/>
      <c r="F40" s="47"/>
    </row>
    <row r="41" spans="1:6" ht="18" customHeight="1">
      <c r="A41" s="53">
        <v>1</v>
      </c>
      <c r="B41" s="63" t="s">
        <v>150</v>
      </c>
      <c r="C41" s="54" t="s">
        <v>55</v>
      </c>
      <c r="D41" s="61">
        <f>1.5/0.1</f>
        <v>15</v>
      </c>
      <c r="E41" s="59">
        <v>1.9664005531962481</v>
      </c>
      <c r="F41" s="59">
        <v>29.496008297943721</v>
      </c>
    </row>
    <row r="42" spans="1:6" ht="18" customHeight="1">
      <c r="A42" s="49">
        <v>2</v>
      </c>
      <c r="B42" s="62" t="s">
        <v>179</v>
      </c>
      <c r="C42" s="49" t="s">
        <v>109</v>
      </c>
      <c r="D42" s="49">
        <v>10.3</v>
      </c>
      <c r="E42" s="59">
        <v>66.797029289475176</v>
      </c>
      <c r="F42" s="59">
        <v>688.00940168159445</v>
      </c>
    </row>
    <row r="43" spans="1:6" ht="18" customHeight="1">
      <c r="A43" s="49">
        <v>3</v>
      </c>
      <c r="B43" s="46" t="s">
        <v>182</v>
      </c>
      <c r="C43" s="51" t="s">
        <v>55</v>
      </c>
      <c r="D43" s="52">
        <v>28</v>
      </c>
      <c r="E43" s="59">
        <v>1.4714712900826867</v>
      </c>
      <c r="F43" s="59">
        <v>41.201196122315231</v>
      </c>
    </row>
    <row r="44" spans="1:6" ht="18" customHeight="1">
      <c r="A44" s="49">
        <v>4</v>
      </c>
      <c r="B44" s="46" t="s">
        <v>183</v>
      </c>
      <c r="C44" s="49" t="s">
        <v>54</v>
      </c>
      <c r="D44" s="52">
        <v>1</v>
      </c>
      <c r="E44" s="59">
        <v>40.487502470955178</v>
      </c>
      <c r="F44" s="59">
        <v>40.487502470955178</v>
      </c>
    </row>
    <row r="45" spans="1:6" ht="18">
      <c r="B45" s="7" t="s">
        <v>57</v>
      </c>
      <c r="E45" s="41"/>
      <c r="F45" s="60">
        <v>17969.907662447458</v>
      </c>
    </row>
    <row r="46" spans="1:6" ht="18">
      <c r="A46" s="8"/>
      <c r="B46" s="7" t="s">
        <v>99</v>
      </c>
      <c r="C46" s="7"/>
      <c r="D46" s="8"/>
      <c r="E46" s="9"/>
      <c r="F46" s="10">
        <f>F45*20%</f>
        <v>3593.9815324894917</v>
      </c>
    </row>
    <row r="47" spans="1:6" ht="18">
      <c r="A47" s="8"/>
      <c r="B47" s="7" t="s">
        <v>57</v>
      </c>
      <c r="C47" s="7"/>
      <c r="D47" s="8"/>
      <c r="E47" s="9"/>
      <c r="F47" s="10">
        <f>F45+F46</f>
        <v>21563.88919493695</v>
      </c>
    </row>
    <row r="48" spans="1:6" ht="18">
      <c r="A48" s="1"/>
      <c r="B48" s="13"/>
      <c r="C48" s="13"/>
      <c r="D48" s="13"/>
      <c r="E48" s="12"/>
      <c r="F48" s="12"/>
    </row>
    <row r="49" spans="1:6" ht="18">
      <c r="A49" s="24"/>
      <c r="B49" s="25"/>
      <c r="C49" s="26"/>
      <c r="D49" s="27"/>
      <c r="E49" s="28"/>
      <c r="F49" s="29"/>
    </row>
    <row r="50" spans="1:6" ht="18">
      <c r="A50" s="24"/>
      <c r="B50" s="30"/>
      <c r="C50" s="31"/>
      <c r="D50" s="32"/>
      <c r="E50" s="33"/>
      <c r="F50" s="29"/>
    </row>
    <row r="51" spans="1:6" ht="18">
      <c r="A51" s="24"/>
      <c r="B51" s="25"/>
      <c r="C51" s="34"/>
      <c r="D51" s="32"/>
      <c r="E51" s="35"/>
      <c r="F51" s="29"/>
    </row>
    <row r="52" spans="1:6" ht="18">
      <c r="A52" s="24"/>
      <c r="B52" s="34"/>
      <c r="C52" s="34"/>
      <c r="D52" s="34"/>
      <c r="E52" s="29"/>
      <c r="F52" s="29"/>
    </row>
  </sheetData>
  <mergeCells count="8">
    <mergeCell ref="A1:F1"/>
    <mergeCell ref="A2:F2"/>
    <mergeCell ref="A4:A8"/>
    <mergeCell ref="B4:B8"/>
    <mergeCell ref="C4:C8"/>
    <mergeCell ref="D4:D8"/>
    <mergeCell ref="E4:E8"/>
    <mergeCell ref="F4:F8"/>
  </mergeCells>
  <pageMargins left="0.75" right="0.75" top="1" bottom="1" header="0.5" footer="0.5"/>
  <pageSetup paperSize="9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K58"/>
  <sheetViews>
    <sheetView view="pageBreakPreview" zoomScale="85" zoomScaleNormal="100" zoomScaleSheetLayoutView="85" workbookViewId="0">
      <selection activeCell="A48" sqref="A48:XFD48"/>
    </sheetView>
  </sheetViews>
  <sheetFormatPr defaultColWidth="8.7109375" defaultRowHeight="15"/>
  <cols>
    <col min="1" max="1" width="5.42578125" customWidth="1"/>
    <col min="2" max="2" width="50.7109375" customWidth="1"/>
    <col min="3" max="3" width="8.42578125" customWidth="1"/>
    <col min="4" max="4" width="9.28515625" customWidth="1"/>
    <col min="5" max="5" width="11.28515625" customWidth="1"/>
    <col min="6" max="6" width="14.5703125" customWidth="1"/>
  </cols>
  <sheetData>
    <row r="1" spans="1:11" ht="29.25" customHeight="1">
      <c r="A1" s="204" t="s">
        <v>100</v>
      </c>
      <c r="B1" s="204"/>
      <c r="C1" s="204"/>
      <c r="D1" s="204"/>
      <c r="E1" s="253"/>
      <c r="F1" s="253"/>
    </row>
    <row r="2" spans="1:11" ht="44.25" customHeight="1">
      <c r="A2" s="207" t="s">
        <v>186</v>
      </c>
      <c r="B2" s="207"/>
      <c r="C2" s="207"/>
      <c r="D2" s="207"/>
      <c r="E2" s="254"/>
      <c r="F2" s="254"/>
    </row>
    <row r="3" spans="1:11" ht="8.25" customHeight="1">
      <c r="A3" s="153"/>
      <c r="B3" s="153"/>
      <c r="C3" s="153"/>
      <c r="D3" s="153"/>
      <c r="E3" s="154"/>
      <c r="F3" s="154"/>
    </row>
    <row r="4" spans="1:11">
      <c r="A4" s="241" t="s">
        <v>18</v>
      </c>
      <c r="B4" s="244" t="s">
        <v>20</v>
      </c>
      <c r="C4" s="244" t="s">
        <v>21</v>
      </c>
      <c r="D4" s="244" t="s">
        <v>22</v>
      </c>
      <c r="E4" s="255" t="s">
        <v>24</v>
      </c>
      <c r="F4" s="258" t="s">
        <v>26</v>
      </c>
    </row>
    <row r="5" spans="1:11">
      <c r="A5" s="242"/>
      <c r="B5" s="245"/>
      <c r="C5" s="245"/>
      <c r="D5" s="245"/>
      <c r="E5" s="256"/>
      <c r="F5" s="259"/>
    </row>
    <row r="6" spans="1:11">
      <c r="A6" s="242"/>
      <c r="B6" s="245"/>
      <c r="C6" s="245"/>
      <c r="D6" s="245"/>
      <c r="E6" s="256"/>
      <c r="F6" s="259"/>
      <c r="J6" s="36"/>
    </row>
    <row r="7" spans="1:11">
      <c r="A7" s="242"/>
      <c r="B7" s="245"/>
      <c r="C7" s="245"/>
      <c r="D7" s="245"/>
      <c r="E7" s="256"/>
      <c r="F7" s="259"/>
    </row>
    <row r="8" spans="1:11">
      <c r="A8" s="243"/>
      <c r="B8" s="246"/>
      <c r="C8" s="246"/>
      <c r="D8" s="246"/>
      <c r="E8" s="257"/>
      <c r="F8" s="260"/>
    </row>
    <row r="9" spans="1:11">
      <c r="A9" s="67">
        <v>1</v>
      </c>
      <c r="B9" s="67">
        <v>2</v>
      </c>
      <c r="C9" s="67">
        <v>3</v>
      </c>
      <c r="D9" s="67">
        <v>4</v>
      </c>
      <c r="E9" s="133">
        <v>5</v>
      </c>
      <c r="F9" s="133">
        <v>6</v>
      </c>
      <c r="J9" s="6"/>
    </row>
    <row r="10" spans="1:11" ht="20.100000000000001" customHeight="1">
      <c r="A10" s="68" t="s">
        <v>157</v>
      </c>
      <c r="B10" s="68" t="s">
        <v>114</v>
      </c>
      <c r="C10" s="68"/>
      <c r="D10" s="68"/>
      <c r="E10" s="68"/>
      <c r="F10" s="68"/>
      <c r="J10" s="6"/>
    </row>
    <row r="11" spans="1:11" ht="30">
      <c r="A11" s="69">
        <v>1</v>
      </c>
      <c r="B11" s="71" t="s">
        <v>129</v>
      </c>
      <c r="C11" s="69" t="s">
        <v>192</v>
      </c>
      <c r="D11" s="69">
        <v>1.15E-2</v>
      </c>
      <c r="E11" s="134">
        <v>210.00064054751849</v>
      </c>
      <c r="F11" s="134">
        <v>2.4150073662964626</v>
      </c>
      <c r="J11" s="6"/>
      <c r="K11" s="36"/>
    </row>
    <row r="12" spans="1:11" ht="30">
      <c r="A12" s="69">
        <v>2</v>
      </c>
      <c r="B12" s="71" t="s">
        <v>131</v>
      </c>
      <c r="C12" s="69" t="s">
        <v>132</v>
      </c>
      <c r="D12" s="74">
        <v>0.115</v>
      </c>
      <c r="E12" s="134">
        <v>69.626362111602276</v>
      </c>
      <c r="F12" s="134">
        <v>8.0070316428342618</v>
      </c>
      <c r="J12" s="6"/>
    </row>
    <row r="13" spans="1:11" ht="30">
      <c r="A13" s="69">
        <v>3</v>
      </c>
      <c r="B13" s="71" t="s">
        <v>129</v>
      </c>
      <c r="C13" s="69" t="s">
        <v>192</v>
      </c>
      <c r="D13" s="69">
        <v>0.21920000000000001</v>
      </c>
      <c r="E13" s="134">
        <v>210.00064054751849</v>
      </c>
      <c r="F13" s="134">
        <v>46.032140408016055</v>
      </c>
      <c r="J13" s="6"/>
    </row>
    <row r="14" spans="1:11" ht="30">
      <c r="A14" s="69">
        <v>4</v>
      </c>
      <c r="B14" s="77" t="s">
        <v>134</v>
      </c>
      <c r="C14" s="69" t="s">
        <v>40</v>
      </c>
      <c r="D14" s="69">
        <v>0.21920000000000001</v>
      </c>
      <c r="E14" s="134">
        <v>735.95869871448031</v>
      </c>
      <c r="F14" s="134">
        <v>161.32214675821407</v>
      </c>
      <c r="J14" s="6"/>
    </row>
    <row r="15" spans="1:11">
      <c r="A15" s="69">
        <v>5</v>
      </c>
      <c r="B15" s="79" t="s">
        <v>136</v>
      </c>
      <c r="C15" s="80" t="s">
        <v>42</v>
      </c>
      <c r="D15" s="80">
        <f>219.2*1.95</f>
        <v>427.43999999999994</v>
      </c>
      <c r="E15" s="134">
        <v>3.5137902453817071</v>
      </c>
      <c r="F15" s="134">
        <v>1501.9345024859565</v>
      </c>
      <c r="J15" s="6"/>
    </row>
    <row r="16" spans="1:11">
      <c r="A16" s="109"/>
      <c r="B16" s="135" t="s">
        <v>101</v>
      </c>
      <c r="C16" s="109"/>
      <c r="D16" s="136"/>
      <c r="E16" s="113"/>
      <c r="F16" s="137">
        <f>SUM(F11:F15)</f>
        <v>1719.7108286613175</v>
      </c>
      <c r="J16" s="6"/>
    </row>
    <row r="17" spans="1:10">
      <c r="A17" s="109"/>
      <c r="B17" s="135" t="s">
        <v>102</v>
      </c>
      <c r="C17" s="109"/>
      <c r="D17" s="136"/>
      <c r="E17" s="113"/>
      <c r="F17" s="138">
        <f>F16/F$55</f>
        <v>9.5699480540741816E-2</v>
      </c>
      <c r="J17" s="6"/>
    </row>
    <row r="18" spans="1:10" ht="20.100000000000001" customHeight="1">
      <c r="A18" s="68" t="s">
        <v>158</v>
      </c>
      <c r="B18" s="68" t="s">
        <v>137</v>
      </c>
      <c r="C18" s="68"/>
      <c r="D18" s="68"/>
      <c r="E18" s="68"/>
      <c r="F18" s="68"/>
      <c r="J18" s="6"/>
    </row>
    <row r="19" spans="1:10" ht="30">
      <c r="A19" s="69">
        <v>1</v>
      </c>
      <c r="B19" s="71" t="s">
        <v>117</v>
      </c>
      <c r="C19" s="69" t="s">
        <v>43</v>
      </c>
      <c r="D19" s="74">
        <v>6.2039999999999997</v>
      </c>
      <c r="E19" s="134">
        <v>1.860241894613845</v>
      </c>
      <c r="F19" s="134">
        <v>11.540940714184295</v>
      </c>
      <c r="J19" s="6"/>
    </row>
    <row r="20" spans="1:10" ht="30">
      <c r="A20" s="80">
        <v>2</v>
      </c>
      <c r="B20" s="82" t="s">
        <v>138</v>
      </c>
      <c r="C20" s="80" t="s">
        <v>194</v>
      </c>
      <c r="D20" s="74">
        <v>6.2039999999999997</v>
      </c>
      <c r="E20" s="134">
        <v>554.92573576425127</v>
      </c>
      <c r="F20" s="134">
        <v>3442.7592646814146</v>
      </c>
      <c r="J20" s="6"/>
    </row>
    <row r="21" spans="1:10">
      <c r="A21" s="69">
        <v>3</v>
      </c>
      <c r="B21" s="95" t="s">
        <v>139</v>
      </c>
      <c r="C21" s="92" t="s">
        <v>43</v>
      </c>
      <c r="D21" s="74">
        <v>6.2039999999999997</v>
      </c>
      <c r="E21" s="134">
        <v>185.90516302105883</v>
      </c>
      <c r="F21" s="134">
        <v>1153.3556313826489</v>
      </c>
      <c r="J21" s="6"/>
    </row>
    <row r="22" spans="1:10" ht="30">
      <c r="A22" s="80">
        <v>4</v>
      </c>
      <c r="B22" s="82" t="s">
        <v>123</v>
      </c>
      <c r="C22" s="80" t="s">
        <v>42</v>
      </c>
      <c r="D22" s="86">
        <f>(4.12*620.4)/1000</f>
        <v>2.5560479999999997</v>
      </c>
      <c r="E22" s="134">
        <v>286.9258205654321</v>
      </c>
      <c r="F22" s="134">
        <v>733.39616980463143</v>
      </c>
      <c r="J22" s="6"/>
    </row>
    <row r="23" spans="1:10" ht="30">
      <c r="A23" s="139">
        <v>8</v>
      </c>
      <c r="B23" s="140" t="s">
        <v>150</v>
      </c>
      <c r="C23" s="141" t="s">
        <v>55</v>
      </c>
      <c r="D23" s="142">
        <v>620.4</v>
      </c>
      <c r="E23" s="134">
        <v>1.9664005531962481</v>
      </c>
      <c r="F23" s="134">
        <v>1219.9549032029522</v>
      </c>
      <c r="J23" s="6"/>
    </row>
    <row r="24" spans="1:10">
      <c r="A24" s="109"/>
      <c r="B24" s="135" t="s">
        <v>101</v>
      </c>
      <c r="C24" s="109"/>
      <c r="D24" s="136"/>
      <c r="E24" s="113"/>
      <c r="F24" s="137">
        <f>SUM(F19:F23)</f>
        <v>6561.0069097858304</v>
      </c>
      <c r="J24" s="6"/>
    </row>
    <row r="25" spans="1:10">
      <c r="A25" s="109"/>
      <c r="B25" s="135" t="s">
        <v>102</v>
      </c>
      <c r="C25" s="109"/>
      <c r="D25" s="136"/>
      <c r="E25" s="113"/>
      <c r="F25" s="138">
        <f>F24/F$55</f>
        <v>0.36511077480362736</v>
      </c>
      <c r="J25" s="6"/>
    </row>
    <row r="26" spans="1:10" ht="20.100000000000001" customHeight="1">
      <c r="A26" s="68" t="s">
        <v>159</v>
      </c>
      <c r="B26" s="68" t="s">
        <v>140</v>
      </c>
      <c r="C26" s="68"/>
      <c r="D26" s="68"/>
      <c r="E26" s="68"/>
      <c r="F26" s="68"/>
      <c r="J26" s="6"/>
    </row>
    <row r="27" spans="1:10">
      <c r="A27" s="69">
        <v>1</v>
      </c>
      <c r="B27" s="71" t="s">
        <v>148</v>
      </c>
      <c r="C27" s="69" t="s">
        <v>192</v>
      </c>
      <c r="D27" s="69">
        <v>0.1353</v>
      </c>
      <c r="E27" s="134">
        <v>210.00064054751849</v>
      </c>
      <c r="F27" s="134">
        <v>28.413086666079252</v>
      </c>
      <c r="J27" s="6"/>
    </row>
    <row r="28" spans="1:10" ht="30">
      <c r="A28" s="69">
        <v>2</v>
      </c>
      <c r="B28" s="77" t="s">
        <v>134</v>
      </c>
      <c r="C28" s="69" t="s">
        <v>40</v>
      </c>
      <c r="D28" s="69">
        <v>0.1353</v>
      </c>
      <c r="E28" s="134">
        <v>735.95869871448031</v>
      </c>
      <c r="F28" s="134">
        <v>99.575211936069195</v>
      </c>
      <c r="J28" s="6"/>
    </row>
    <row r="29" spans="1:10">
      <c r="A29" s="69">
        <v>3</v>
      </c>
      <c r="B29" s="79" t="s">
        <v>136</v>
      </c>
      <c r="C29" s="80" t="s">
        <v>42</v>
      </c>
      <c r="D29" s="84">
        <f>135.3*1.95</f>
        <v>263.83500000000004</v>
      </c>
      <c r="E29" s="134">
        <v>3.5137902453817071</v>
      </c>
      <c r="F29" s="134">
        <v>927.0608493902829</v>
      </c>
      <c r="J29" s="6"/>
    </row>
    <row r="30" spans="1:10" ht="30">
      <c r="A30" s="69">
        <v>4</v>
      </c>
      <c r="B30" s="71" t="s">
        <v>117</v>
      </c>
      <c r="C30" s="69" t="s">
        <v>43</v>
      </c>
      <c r="D30" s="74">
        <v>5.2050000000000001</v>
      </c>
      <c r="E30" s="134">
        <v>1.860241894613845</v>
      </c>
      <c r="F30" s="134">
        <v>9.6825590614650636</v>
      </c>
      <c r="J30" s="6"/>
    </row>
    <row r="31" spans="1:10" ht="30">
      <c r="A31" s="80">
        <v>5</v>
      </c>
      <c r="B31" s="82" t="s">
        <v>149</v>
      </c>
      <c r="C31" s="80" t="s">
        <v>194</v>
      </c>
      <c r="D31" s="74">
        <v>5.2050000000000001</v>
      </c>
      <c r="E31" s="134">
        <v>448.01978345792469</v>
      </c>
      <c r="F31" s="134">
        <v>2331.9429728984978</v>
      </c>
      <c r="J31" s="6"/>
    </row>
    <row r="32" spans="1:10">
      <c r="A32" s="69">
        <v>6</v>
      </c>
      <c r="B32" s="95" t="s">
        <v>151</v>
      </c>
      <c r="C32" s="92" t="s">
        <v>43</v>
      </c>
      <c r="D32" s="74">
        <v>5.2050000000000001</v>
      </c>
      <c r="E32" s="134">
        <v>161.18724995192389</v>
      </c>
      <c r="F32" s="134">
        <v>838.9796359997639</v>
      </c>
      <c r="J32" s="6"/>
    </row>
    <row r="33" spans="1:10" ht="30">
      <c r="A33" s="80">
        <v>7</v>
      </c>
      <c r="B33" s="82" t="s">
        <v>123</v>
      </c>
      <c r="C33" s="80" t="s">
        <v>42</v>
      </c>
      <c r="D33" s="86">
        <f>(4.12*520.5)/1000</f>
        <v>2.14446</v>
      </c>
      <c r="E33" s="134">
        <v>286.9258205654321</v>
      </c>
      <c r="F33" s="134">
        <v>615.30094516974657</v>
      </c>
      <c r="J33" s="6"/>
    </row>
    <row r="34" spans="1:10" ht="30">
      <c r="A34" s="139">
        <v>8</v>
      </c>
      <c r="B34" s="140" t="s">
        <v>150</v>
      </c>
      <c r="C34" s="141" t="s">
        <v>55</v>
      </c>
      <c r="D34" s="142">
        <v>520.5</v>
      </c>
      <c r="E34" s="134">
        <v>1.9664005531962481</v>
      </c>
      <c r="F34" s="134">
        <v>1023.5114879386472</v>
      </c>
      <c r="J34" s="6"/>
    </row>
    <row r="35" spans="1:10">
      <c r="A35" s="109"/>
      <c r="B35" s="135" t="s">
        <v>101</v>
      </c>
      <c r="C35" s="109"/>
      <c r="D35" s="136"/>
      <c r="E35" s="113"/>
      <c r="F35" s="137">
        <f>SUM(F27:F34)</f>
        <v>5874.4667490605516</v>
      </c>
      <c r="J35" s="6"/>
    </row>
    <row r="36" spans="1:10">
      <c r="A36" s="109"/>
      <c r="B36" s="135" t="s">
        <v>102</v>
      </c>
      <c r="C36" s="109"/>
      <c r="D36" s="136"/>
      <c r="E36" s="113"/>
      <c r="F36" s="138">
        <f>F35/F$55</f>
        <v>0.32690578379190538</v>
      </c>
      <c r="J36" s="6"/>
    </row>
    <row r="37" spans="1:10" ht="20.100000000000001" customHeight="1">
      <c r="A37" s="68" t="s">
        <v>160</v>
      </c>
      <c r="B37" s="68" t="s">
        <v>162</v>
      </c>
      <c r="C37" s="68"/>
      <c r="D37" s="68"/>
      <c r="E37" s="68"/>
      <c r="F37" s="68"/>
      <c r="J37" s="6"/>
    </row>
    <row r="38" spans="1:10" ht="30">
      <c r="A38" s="143">
        <v>1</v>
      </c>
      <c r="B38" s="144" t="s">
        <v>190</v>
      </c>
      <c r="C38" s="145" t="s">
        <v>49</v>
      </c>
      <c r="D38" s="143">
        <v>7.9</v>
      </c>
      <c r="E38" s="134">
        <v>13.331217979885087</v>
      </c>
      <c r="F38" s="134">
        <v>105.31662204109219</v>
      </c>
      <c r="J38" s="6"/>
    </row>
    <row r="39" spans="1:10">
      <c r="A39" s="141">
        <v>2</v>
      </c>
      <c r="B39" s="140" t="s">
        <v>166</v>
      </c>
      <c r="C39" s="141" t="s">
        <v>49</v>
      </c>
      <c r="D39" s="141">
        <v>10.4</v>
      </c>
      <c r="E39" s="134">
        <v>34.182052621896659</v>
      </c>
      <c r="F39" s="134">
        <v>355.49334726772526</v>
      </c>
      <c r="J39" s="6"/>
    </row>
    <row r="40" spans="1:10">
      <c r="A40" s="69">
        <v>3</v>
      </c>
      <c r="B40" s="71" t="s">
        <v>167</v>
      </c>
      <c r="C40" s="69" t="s">
        <v>54</v>
      </c>
      <c r="D40" s="93">
        <v>44</v>
      </c>
      <c r="E40" s="134">
        <v>40.869565259813015</v>
      </c>
      <c r="F40" s="134">
        <v>1798.2608714317726</v>
      </c>
      <c r="J40" s="6"/>
    </row>
    <row r="41" spans="1:10">
      <c r="A41" s="69">
        <v>4</v>
      </c>
      <c r="B41" s="95" t="s">
        <v>164</v>
      </c>
      <c r="C41" s="69" t="s">
        <v>55</v>
      </c>
      <c r="D41" s="69">
        <v>166.3</v>
      </c>
      <c r="E41" s="134">
        <v>1.1931670225410886</v>
      </c>
      <c r="F41" s="134">
        <v>198.42367584858303</v>
      </c>
      <c r="J41" s="6"/>
    </row>
    <row r="42" spans="1:10" ht="45">
      <c r="A42" s="69">
        <v>5</v>
      </c>
      <c r="B42" s="146" t="s">
        <v>177</v>
      </c>
      <c r="C42" s="92" t="s">
        <v>49</v>
      </c>
      <c r="D42" s="69">
        <v>2.7</v>
      </c>
      <c r="E42" s="134">
        <v>66.797029289475176</v>
      </c>
      <c r="F42" s="134">
        <v>180.35197908158298</v>
      </c>
      <c r="J42" s="6"/>
    </row>
    <row r="43" spans="1:10">
      <c r="A43" s="69">
        <v>6</v>
      </c>
      <c r="B43" s="71" t="s">
        <v>172</v>
      </c>
      <c r="C43" s="69" t="s">
        <v>42</v>
      </c>
      <c r="D43" s="84">
        <f>((83.3*5.94)+(45*7.03))/1000</f>
        <v>0.8111520000000001</v>
      </c>
      <c r="E43" s="134">
        <v>98.458012635511793</v>
      </c>
      <c r="F43" s="134">
        <v>79.864413865320657</v>
      </c>
      <c r="J43" s="6"/>
    </row>
    <row r="44" spans="1:10" ht="30">
      <c r="A44" s="69">
        <v>7</v>
      </c>
      <c r="B44" s="95" t="s">
        <v>173</v>
      </c>
      <c r="C44" s="69" t="s">
        <v>47</v>
      </c>
      <c r="D44" s="69">
        <v>83.3</v>
      </c>
      <c r="E44" s="134">
        <v>1.994434784678875</v>
      </c>
      <c r="F44" s="134">
        <v>166.13641756375029</v>
      </c>
      <c r="J44" s="6"/>
    </row>
    <row r="45" spans="1:10" ht="30">
      <c r="A45" s="69">
        <v>8</v>
      </c>
      <c r="B45" s="95" t="s">
        <v>175</v>
      </c>
      <c r="C45" s="69" t="s">
        <v>47</v>
      </c>
      <c r="D45" s="69">
        <v>45</v>
      </c>
      <c r="E45" s="134">
        <v>2.926260872602612</v>
      </c>
      <c r="F45" s="134">
        <v>131.68173926711754</v>
      </c>
      <c r="J45" s="6"/>
    </row>
    <row r="46" spans="1:10">
      <c r="A46" s="109"/>
      <c r="B46" s="135" t="s">
        <v>101</v>
      </c>
      <c r="C46" s="109"/>
      <c r="D46" s="136"/>
      <c r="E46" s="113"/>
      <c r="F46" s="137">
        <f>SUM(F38:F45)</f>
        <v>3015.5290663669448</v>
      </c>
      <c r="J46" s="6"/>
    </row>
    <row r="47" spans="1:10">
      <c r="A47" s="109"/>
      <c r="B47" s="135" t="s">
        <v>102</v>
      </c>
      <c r="C47" s="109"/>
      <c r="D47" s="136"/>
      <c r="E47" s="113"/>
      <c r="F47" s="138">
        <f>F46/F$55</f>
        <v>0.16780993664584237</v>
      </c>
      <c r="J47" s="6"/>
    </row>
    <row r="48" spans="1:10" ht="20.100000000000001" customHeight="1">
      <c r="A48" s="68" t="s">
        <v>161</v>
      </c>
      <c r="B48" s="68" t="s">
        <v>178</v>
      </c>
      <c r="C48" s="68"/>
      <c r="D48" s="68"/>
      <c r="E48" s="68"/>
      <c r="F48" s="68"/>
      <c r="J48" s="6"/>
    </row>
    <row r="49" spans="1:10" ht="30">
      <c r="A49" s="139">
        <v>1</v>
      </c>
      <c r="B49" s="140" t="s">
        <v>150</v>
      </c>
      <c r="C49" s="141" t="s">
        <v>55</v>
      </c>
      <c r="D49" s="147">
        <f>1.5/0.1</f>
        <v>15</v>
      </c>
      <c r="E49" s="134">
        <v>1.9664005531962481</v>
      </c>
      <c r="F49" s="134">
        <v>29.496008297943721</v>
      </c>
      <c r="J49" s="6"/>
    </row>
    <row r="50" spans="1:10">
      <c r="A50" s="69">
        <v>2</v>
      </c>
      <c r="B50" s="146" t="s">
        <v>179</v>
      </c>
      <c r="C50" s="69" t="s">
        <v>193</v>
      </c>
      <c r="D50" s="69">
        <v>10.3</v>
      </c>
      <c r="E50" s="134">
        <v>66.797029289475176</v>
      </c>
      <c r="F50" s="134">
        <v>688.00940168159445</v>
      </c>
      <c r="J50" s="6"/>
    </row>
    <row r="51" spans="1:10" ht="30">
      <c r="A51" s="69">
        <v>3</v>
      </c>
      <c r="B51" s="95" t="s">
        <v>182</v>
      </c>
      <c r="C51" s="92" t="s">
        <v>55</v>
      </c>
      <c r="D51" s="148">
        <v>28</v>
      </c>
      <c r="E51" s="134">
        <v>1.4714712900826867</v>
      </c>
      <c r="F51" s="134">
        <v>41.201196122315231</v>
      </c>
      <c r="J51" s="6"/>
    </row>
    <row r="52" spans="1:10">
      <c r="A52" s="69">
        <v>4</v>
      </c>
      <c r="B52" s="95" t="s">
        <v>183</v>
      </c>
      <c r="C52" s="69" t="s">
        <v>54</v>
      </c>
      <c r="D52" s="148">
        <v>1</v>
      </c>
      <c r="E52" s="134">
        <v>40.487502470955178</v>
      </c>
      <c r="F52" s="134">
        <v>40.487502470955178</v>
      </c>
      <c r="J52" s="6"/>
    </row>
    <row r="53" spans="1:10">
      <c r="A53" s="109"/>
      <c r="B53" s="135" t="s">
        <v>101</v>
      </c>
      <c r="C53" s="109"/>
      <c r="D53" s="136"/>
      <c r="E53" s="113"/>
      <c r="F53" s="149">
        <f>SUM(F49:F52)</f>
        <v>799.19410857280855</v>
      </c>
    </row>
    <row r="54" spans="1:10">
      <c r="A54" s="109"/>
      <c r="B54" s="135" t="s">
        <v>102</v>
      </c>
      <c r="C54" s="109"/>
      <c r="D54" s="136"/>
      <c r="E54" s="113"/>
      <c r="F54" s="138">
        <f>F53/F$55</f>
        <v>4.4474024217882956E-2</v>
      </c>
    </row>
    <row r="55" spans="1:10">
      <c r="A55" s="99"/>
      <c r="B55" s="150" t="s">
        <v>57</v>
      </c>
      <c r="C55" s="99"/>
      <c r="D55" s="99"/>
      <c r="E55" s="99"/>
      <c r="F55" s="151">
        <f>F16+F24+F35+F46+F53</f>
        <v>17969.907662447455</v>
      </c>
    </row>
    <row r="56" spans="1:10">
      <c r="A56" s="8"/>
      <c r="B56" s="150" t="s">
        <v>99</v>
      </c>
      <c r="C56" s="150"/>
      <c r="D56" s="8"/>
      <c r="E56" s="9"/>
      <c r="F56" s="152">
        <f>F55*20%</f>
        <v>3593.9815324894912</v>
      </c>
    </row>
    <row r="57" spans="1:10">
      <c r="A57" s="8"/>
      <c r="B57" s="150" t="s">
        <v>57</v>
      </c>
      <c r="C57" s="150"/>
      <c r="D57" s="8"/>
      <c r="E57" s="9"/>
      <c r="F57" s="152">
        <f>F55+F56</f>
        <v>21563.889194936946</v>
      </c>
    </row>
    <row r="58" spans="1:10" ht="18">
      <c r="A58" s="1"/>
      <c r="B58" s="11"/>
      <c r="C58" s="11"/>
      <c r="D58" s="11"/>
      <c r="E58" s="12"/>
      <c r="F58" s="12"/>
    </row>
  </sheetData>
  <mergeCells count="8">
    <mergeCell ref="A1:F1"/>
    <mergeCell ref="A2:F2"/>
    <mergeCell ref="A4:A8"/>
    <mergeCell ref="B4:B8"/>
    <mergeCell ref="C4:C8"/>
    <mergeCell ref="D4:D8"/>
    <mergeCell ref="E4:E8"/>
    <mergeCell ref="F4:F8"/>
  </mergeCells>
  <printOptions horizontalCentered="1"/>
  <pageMargins left="0.7" right="0.7" top="0.75" bottom="0.75" header="0.3" footer="0.3"/>
  <pageSetup paperSize="9" scale="87" fitToHeight="0" orientation="portrait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58"/>
  <sheetViews>
    <sheetView tabSelected="1" view="pageBreakPreview" zoomScaleNormal="100" zoomScaleSheetLayoutView="100" workbookViewId="0">
      <selection activeCell="A2" sqref="A2:F2"/>
    </sheetView>
  </sheetViews>
  <sheetFormatPr defaultColWidth="8.7109375" defaultRowHeight="15"/>
  <cols>
    <col min="1" max="1" width="5.42578125" customWidth="1"/>
    <col min="2" max="2" width="50.7109375" customWidth="1"/>
    <col min="3" max="3" width="8.42578125" customWidth="1"/>
    <col min="4" max="4" width="9.28515625" customWidth="1"/>
    <col min="5" max="5" width="11.28515625" customWidth="1"/>
    <col min="6" max="6" width="14.5703125" customWidth="1"/>
  </cols>
  <sheetData>
    <row r="1" spans="1:11" ht="29.25" customHeight="1">
      <c r="A1" s="204" t="s">
        <v>197</v>
      </c>
      <c r="B1" s="204"/>
      <c r="C1" s="204"/>
      <c r="D1" s="204"/>
      <c r="E1" s="253"/>
      <c r="F1" s="253"/>
    </row>
    <row r="2" spans="1:11" ht="44.25" customHeight="1">
      <c r="A2" s="207" t="s">
        <v>198</v>
      </c>
      <c r="B2" s="207"/>
      <c r="C2" s="207"/>
      <c r="D2" s="207"/>
      <c r="E2" s="254"/>
      <c r="F2" s="254"/>
    </row>
    <row r="3" spans="1:11" ht="8.25" customHeight="1" thickBot="1">
      <c r="A3" s="155"/>
      <c r="B3" s="155"/>
      <c r="C3" s="155"/>
      <c r="D3" s="155"/>
      <c r="E3" s="167"/>
      <c r="F3" s="167"/>
    </row>
    <row r="4" spans="1:11">
      <c r="A4" s="241" t="s">
        <v>200</v>
      </c>
      <c r="B4" s="244" t="s">
        <v>199</v>
      </c>
      <c r="C4" s="244" t="s">
        <v>201</v>
      </c>
      <c r="D4" s="244" t="s">
        <v>202</v>
      </c>
      <c r="E4" s="255" t="s">
        <v>203</v>
      </c>
      <c r="F4" s="258" t="s">
        <v>204</v>
      </c>
    </row>
    <row r="5" spans="1:11">
      <c r="A5" s="242"/>
      <c r="B5" s="245"/>
      <c r="C5" s="245"/>
      <c r="D5" s="245"/>
      <c r="E5" s="256"/>
      <c r="F5" s="259"/>
    </row>
    <row r="6" spans="1:11">
      <c r="A6" s="242"/>
      <c r="B6" s="245"/>
      <c r="C6" s="245"/>
      <c r="D6" s="245"/>
      <c r="E6" s="256"/>
      <c r="F6" s="259"/>
      <c r="J6" s="36"/>
    </row>
    <row r="7" spans="1:11">
      <c r="A7" s="242"/>
      <c r="B7" s="245"/>
      <c r="C7" s="245"/>
      <c r="D7" s="245"/>
      <c r="E7" s="256"/>
      <c r="F7" s="259"/>
    </row>
    <row r="8" spans="1:11">
      <c r="A8" s="243"/>
      <c r="B8" s="246"/>
      <c r="C8" s="246"/>
      <c r="D8" s="246"/>
      <c r="E8" s="257"/>
      <c r="F8" s="260"/>
    </row>
    <row r="9" spans="1:11">
      <c r="A9" s="67">
        <v>1</v>
      </c>
      <c r="B9" s="67">
        <v>2</v>
      </c>
      <c r="C9" s="67">
        <v>3</v>
      </c>
      <c r="D9" s="67">
        <v>4</v>
      </c>
      <c r="E9" s="133">
        <v>5</v>
      </c>
      <c r="F9" s="133">
        <v>6</v>
      </c>
      <c r="J9" s="6"/>
    </row>
    <row r="10" spans="1:11">
      <c r="A10" s="68" t="s">
        <v>157</v>
      </c>
      <c r="B10" s="68" t="s">
        <v>217</v>
      </c>
      <c r="C10" s="68"/>
      <c r="D10" s="68"/>
      <c r="E10" s="68"/>
      <c r="F10" s="68"/>
      <c r="J10" s="6"/>
    </row>
    <row r="11" spans="1:11" ht="30">
      <c r="A11" s="156">
        <v>1</v>
      </c>
      <c r="B11" s="157" t="s">
        <v>218</v>
      </c>
      <c r="C11" s="168" t="s">
        <v>205</v>
      </c>
      <c r="D11" s="156">
        <v>1.15E-2</v>
      </c>
      <c r="E11" s="134">
        <v>210.00064054751849</v>
      </c>
      <c r="F11" s="134">
        <v>2.4150073662964626</v>
      </c>
      <c r="J11" s="6"/>
      <c r="K11" s="36"/>
    </row>
    <row r="12" spans="1:11" ht="30">
      <c r="A12" s="156">
        <v>2</v>
      </c>
      <c r="B12" s="157" t="s">
        <v>219</v>
      </c>
      <c r="C12" s="156" t="s">
        <v>206</v>
      </c>
      <c r="D12" s="163">
        <v>0.115</v>
      </c>
      <c r="E12" s="134">
        <v>69.626362111602276</v>
      </c>
      <c r="F12" s="134">
        <v>8.0070316428342618</v>
      </c>
      <c r="J12" s="6"/>
    </row>
    <row r="13" spans="1:11" ht="30">
      <c r="A13" s="156">
        <v>3</v>
      </c>
      <c r="B13" s="157" t="s">
        <v>218</v>
      </c>
      <c r="C13" s="168" t="s">
        <v>205</v>
      </c>
      <c r="D13" s="156">
        <v>0.21920000000000001</v>
      </c>
      <c r="E13" s="134">
        <v>210.00064054751849</v>
      </c>
      <c r="F13" s="134">
        <v>46.032140408016055</v>
      </c>
      <c r="J13" s="6"/>
    </row>
    <row r="14" spans="1:11" ht="30">
      <c r="A14" s="156">
        <v>4</v>
      </c>
      <c r="B14" s="77" t="s">
        <v>220</v>
      </c>
      <c r="C14" s="156" t="s">
        <v>205</v>
      </c>
      <c r="D14" s="156">
        <v>0.21920000000000001</v>
      </c>
      <c r="E14" s="134">
        <v>735.95869871448031</v>
      </c>
      <c r="F14" s="134">
        <v>161.32214675821407</v>
      </c>
      <c r="J14" s="6"/>
    </row>
    <row r="15" spans="1:11">
      <c r="A15" s="156">
        <v>5</v>
      </c>
      <c r="B15" s="79" t="s">
        <v>221</v>
      </c>
      <c r="C15" s="80" t="s">
        <v>207</v>
      </c>
      <c r="D15" s="80">
        <f>219.2*1.95</f>
        <v>427.43999999999994</v>
      </c>
      <c r="E15" s="134">
        <v>3.5137902453817071</v>
      </c>
      <c r="F15" s="134">
        <v>1501.9345024859565</v>
      </c>
      <c r="J15" s="6"/>
    </row>
    <row r="16" spans="1:11">
      <c r="A16" s="109"/>
      <c r="B16" s="135" t="s">
        <v>213</v>
      </c>
      <c r="C16" s="109"/>
      <c r="D16" s="136"/>
      <c r="E16" s="113"/>
      <c r="F16" s="137">
        <f>SUM(F11:F15)</f>
        <v>1719.7108286613175</v>
      </c>
      <c r="J16" s="6"/>
    </row>
    <row r="17" spans="1:10">
      <c r="A17" s="109"/>
      <c r="B17" s="135" t="s">
        <v>214</v>
      </c>
      <c r="C17" s="109"/>
      <c r="D17" s="136"/>
      <c r="E17" s="113"/>
      <c r="F17" s="138">
        <f>F16/F$55</f>
        <v>9.5699480540741816E-2</v>
      </c>
      <c r="J17" s="6"/>
    </row>
    <row r="18" spans="1:10">
      <c r="A18" s="68" t="s">
        <v>158</v>
      </c>
      <c r="B18" s="68" t="s">
        <v>227</v>
      </c>
      <c r="C18" s="68"/>
      <c r="D18" s="68"/>
      <c r="E18" s="68"/>
      <c r="F18" s="68"/>
      <c r="J18" s="6"/>
    </row>
    <row r="19" spans="1:10" ht="30">
      <c r="A19" s="156">
        <v>1</v>
      </c>
      <c r="B19" s="157" t="s">
        <v>222</v>
      </c>
      <c r="C19" s="156" t="s">
        <v>208</v>
      </c>
      <c r="D19" s="163">
        <v>6.2039999999999997</v>
      </c>
      <c r="E19" s="134">
        <v>1.860241894613845</v>
      </c>
      <c r="F19" s="134">
        <v>11.540940714184295</v>
      </c>
      <c r="J19" s="6"/>
    </row>
    <row r="20" spans="1:10" ht="30">
      <c r="A20" s="80">
        <v>2</v>
      </c>
      <c r="B20" s="82" t="s">
        <v>223</v>
      </c>
      <c r="C20" s="169" t="s">
        <v>208</v>
      </c>
      <c r="D20" s="163">
        <v>6.2039999999999997</v>
      </c>
      <c r="E20" s="134">
        <v>554.92573576425127</v>
      </c>
      <c r="F20" s="134">
        <v>3442.7592646814146</v>
      </c>
      <c r="J20" s="6"/>
    </row>
    <row r="21" spans="1:10">
      <c r="A21" s="156">
        <v>3</v>
      </c>
      <c r="B21" s="95" t="s">
        <v>224</v>
      </c>
      <c r="C21" s="158" t="s">
        <v>208</v>
      </c>
      <c r="D21" s="163">
        <v>6.2039999999999997</v>
      </c>
      <c r="E21" s="134">
        <v>185.90516302105883</v>
      </c>
      <c r="F21" s="134">
        <v>1153.3556313826489</v>
      </c>
      <c r="J21" s="6"/>
    </row>
    <row r="22" spans="1:10" ht="30">
      <c r="A22" s="80">
        <v>4</v>
      </c>
      <c r="B22" s="82" t="s">
        <v>225</v>
      </c>
      <c r="C22" s="80" t="s">
        <v>207</v>
      </c>
      <c r="D22" s="86">
        <f>(4.12*620.4)/1000</f>
        <v>2.5560479999999997</v>
      </c>
      <c r="E22" s="134">
        <v>286.9258205654321</v>
      </c>
      <c r="F22" s="134">
        <v>733.39616980463143</v>
      </c>
      <c r="J22" s="6"/>
    </row>
    <row r="23" spans="1:10" ht="30">
      <c r="A23" s="160">
        <v>8</v>
      </c>
      <c r="B23" s="140" t="s">
        <v>226</v>
      </c>
      <c r="C23" s="161" t="s">
        <v>209</v>
      </c>
      <c r="D23" s="164">
        <v>620.4</v>
      </c>
      <c r="E23" s="134">
        <v>1.9664005531962481</v>
      </c>
      <c r="F23" s="134">
        <v>1219.9549032029522</v>
      </c>
      <c r="J23" s="6"/>
    </row>
    <row r="24" spans="1:10">
      <c r="A24" s="109"/>
      <c r="B24" s="135" t="s">
        <v>213</v>
      </c>
      <c r="C24" s="109"/>
      <c r="D24" s="136"/>
      <c r="E24" s="113"/>
      <c r="F24" s="137">
        <f>SUM(F19:F23)</f>
        <v>6561.0069097858304</v>
      </c>
      <c r="J24" s="6"/>
    </row>
    <row r="25" spans="1:10">
      <c r="A25" s="109"/>
      <c r="B25" s="135" t="s">
        <v>214</v>
      </c>
      <c r="C25" s="109"/>
      <c r="D25" s="136"/>
      <c r="E25" s="113"/>
      <c r="F25" s="138">
        <f>F24/F$55</f>
        <v>0.36511077480362736</v>
      </c>
      <c r="J25" s="6"/>
    </row>
    <row r="26" spans="1:10" ht="20.100000000000001" customHeight="1">
      <c r="A26" s="68" t="s">
        <v>159</v>
      </c>
      <c r="B26" s="68" t="s">
        <v>228</v>
      </c>
      <c r="C26" s="68"/>
      <c r="D26" s="68"/>
      <c r="E26" s="68"/>
      <c r="F26" s="68"/>
      <c r="J26" s="6"/>
    </row>
    <row r="27" spans="1:10">
      <c r="A27" s="156">
        <v>1</v>
      </c>
      <c r="B27" s="157" t="s">
        <v>229</v>
      </c>
      <c r="C27" s="168" t="s">
        <v>205</v>
      </c>
      <c r="D27" s="156">
        <v>0.1353</v>
      </c>
      <c r="E27" s="134">
        <v>210.00064054751849</v>
      </c>
      <c r="F27" s="134">
        <v>28.413086666079252</v>
      </c>
      <c r="J27" s="6"/>
    </row>
    <row r="28" spans="1:10">
      <c r="A28" s="156">
        <v>2</v>
      </c>
      <c r="B28" s="77" t="s">
        <v>230</v>
      </c>
      <c r="C28" s="156" t="s">
        <v>205</v>
      </c>
      <c r="D28" s="156">
        <v>0.1353</v>
      </c>
      <c r="E28" s="134">
        <v>735.95869871448031</v>
      </c>
      <c r="F28" s="134">
        <v>99.575211936069195</v>
      </c>
      <c r="J28" s="6"/>
    </row>
    <row r="29" spans="1:10">
      <c r="A29" s="156">
        <v>3</v>
      </c>
      <c r="B29" s="79" t="s">
        <v>221</v>
      </c>
      <c r="C29" s="80" t="s">
        <v>207</v>
      </c>
      <c r="D29" s="84">
        <f>135.3*1.95</f>
        <v>263.83500000000004</v>
      </c>
      <c r="E29" s="134">
        <v>3.5137902453817071</v>
      </c>
      <c r="F29" s="134">
        <v>927.0608493902829</v>
      </c>
      <c r="J29" s="6"/>
    </row>
    <row r="30" spans="1:10" ht="30">
      <c r="A30" s="156">
        <v>4</v>
      </c>
      <c r="B30" s="157" t="s">
        <v>222</v>
      </c>
      <c r="C30" s="156" t="s">
        <v>208</v>
      </c>
      <c r="D30" s="163">
        <v>5.2050000000000001</v>
      </c>
      <c r="E30" s="134">
        <v>1.860241894613845</v>
      </c>
      <c r="F30" s="134">
        <v>9.6825590614650636</v>
      </c>
      <c r="J30" s="6"/>
    </row>
    <row r="31" spans="1:10" ht="30">
      <c r="A31" s="80">
        <v>5</v>
      </c>
      <c r="B31" s="82" t="s">
        <v>231</v>
      </c>
      <c r="C31" s="169" t="s">
        <v>208</v>
      </c>
      <c r="D31" s="163">
        <v>5.2050000000000001</v>
      </c>
      <c r="E31" s="134">
        <v>448.01978345792469</v>
      </c>
      <c r="F31" s="134">
        <v>2331.9429728984978</v>
      </c>
      <c r="J31" s="6"/>
    </row>
    <row r="32" spans="1:10">
      <c r="A32" s="156">
        <v>6</v>
      </c>
      <c r="B32" s="95" t="s">
        <v>232</v>
      </c>
      <c r="C32" s="158" t="s">
        <v>208</v>
      </c>
      <c r="D32" s="163">
        <v>5.2050000000000001</v>
      </c>
      <c r="E32" s="134">
        <v>161.18724995192389</v>
      </c>
      <c r="F32" s="134">
        <v>838.9796359997639</v>
      </c>
      <c r="J32" s="6"/>
    </row>
    <row r="33" spans="1:10" ht="30">
      <c r="A33" s="80">
        <v>7</v>
      </c>
      <c r="B33" s="82" t="s">
        <v>225</v>
      </c>
      <c r="C33" s="80" t="s">
        <v>207</v>
      </c>
      <c r="D33" s="86">
        <f>(4.12*520.5)/1000</f>
        <v>2.14446</v>
      </c>
      <c r="E33" s="134">
        <v>286.9258205654321</v>
      </c>
      <c r="F33" s="134">
        <v>615.30094516974657</v>
      </c>
      <c r="J33" s="6"/>
    </row>
    <row r="34" spans="1:10" ht="30">
      <c r="A34" s="160">
        <v>8</v>
      </c>
      <c r="B34" s="140" t="s">
        <v>226</v>
      </c>
      <c r="C34" s="161" t="s">
        <v>209</v>
      </c>
      <c r="D34" s="164">
        <v>520.5</v>
      </c>
      <c r="E34" s="134">
        <v>1.9664005531962481</v>
      </c>
      <c r="F34" s="134">
        <v>1023.5114879386472</v>
      </c>
      <c r="J34" s="6"/>
    </row>
    <row r="35" spans="1:10">
      <c r="A35" s="109"/>
      <c r="B35" s="135" t="s">
        <v>213</v>
      </c>
      <c r="C35" s="109"/>
      <c r="D35" s="136"/>
      <c r="E35" s="113"/>
      <c r="F35" s="137">
        <f>SUM(F27:F34)</f>
        <v>5874.4667490605516</v>
      </c>
      <c r="J35" s="6"/>
    </row>
    <row r="36" spans="1:10">
      <c r="A36" s="109"/>
      <c r="B36" s="135" t="s">
        <v>214</v>
      </c>
      <c r="C36" s="109"/>
      <c r="D36" s="136"/>
      <c r="E36" s="113"/>
      <c r="F36" s="138">
        <f>F35/F$55</f>
        <v>0.32690578379190538</v>
      </c>
      <c r="J36" s="6"/>
    </row>
    <row r="37" spans="1:10">
      <c r="A37" s="68" t="s">
        <v>160</v>
      </c>
      <c r="B37" s="68" t="s">
        <v>241</v>
      </c>
      <c r="C37" s="68"/>
      <c r="D37" s="68"/>
      <c r="E37" s="68"/>
      <c r="F37" s="68"/>
      <c r="J37" s="6"/>
    </row>
    <row r="38" spans="1:10" ht="30">
      <c r="A38" s="166">
        <v>1</v>
      </c>
      <c r="B38" s="144" t="s">
        <v>233</v>
      </c>
      <c r="C38" s="165" t="s">
        <v>210</v>
      </c>
      <c r="D38" s="166">
        <v>7.9</v>
      </c>
      <c r="E38" s="134">
        <v>13.331217979885087</v>
      </c>
      <c r="F38" s="134">
        <v>105.31662204109219</v>
      </c>
      <c r="J38" s="6"/>
    </row>
    <row r="39" spans="1:10" ht="30">
      <c r="A39" s="161">
        <v>2</v>
      </c>
      <c r="B39" s="140" t="s">
        <v>234</v>
      </c>
      <c r="C39" s="161" t="s">
        <v>210</v>
      </c>
      <c r="D39" s="161">
        <v>10.4</v>
      </c>
      <c r="E39" s="134">
        <v>34.182052621896659</v>
      </c>
      <c r="F39" s="134">
        <v>355.49334726772526</v>
      </c>
      <c r="J39" s="6"/>
    </row>
    <row r="40" spans="1:10">
      <c r="A40" s="156">
        <v>3</v>
      </c>
      <c r="B40" s="157" t="s">
        <v>235</v>
      </c>
      <c r="C40" s="156" t="s">
        <v>211</v>
      </c>
      <c r="D40" s="93">
        <v>44</v>
      </c>
      <c r="E40" s="134">
        <v>40.869565259813015</v>
      </c>
      <c r="F40" s="134">
        <v>1798.2608714317726</v>
      </c>
      <c r="J40" s="6"/>
    </row>
    <row r="41" spans="1:10" ht="30">
      <c r="A41" s="156">
        <v>4</v>
      </c>
      <c r="B41" s="95" t="s">
        <v>236</v>
      </c>
      <c r="C41" s="156" t="s">
        <v>209</v>
      </c>
      <c r="D41" s="156">
        <v>166.3</v>
      </c>
      <c r="E41" s="134">
        <v>1.1931670225410886</v>
      </c>
      <c r="F41" s="134">
        <v>198.42367584858303</v>
      </c>
      <c r="J41" s="6"/>
    </row>
    <row r="42" spans="1:10" ht="45">
      <c r="A42" s="156">
        <v>5</v>
      </c>
      <c r="B42" s="146" t="s">
        <v>237</v>
      </c>
      <c r="C42" s="158" t="s">
        <v>210</v>
      </c>
      <c r="D42" s="156">
        <v>2.7</v>
      </c>
      <c r="E42" s="134">
        <v>66.797029289475176</v>
      </c>
      <c r="F42" s="134">
        <v>180.35197908158298</v>
      </c>
      <c r="J42" s="6"/>
    </row>
    <row r="43" spans="1:10">
      <c r="A43" s="156">
        <v>6</v>
      </c>
      <c r="B43" s="157" t="s">
        <v>238</v>
      </c>
      <c r="C43" s="156" t="s">
        <v>207</v>
      </c>
      <c r="D43" s="84">
        <f>((83.3*5.94)+(45*7.03))/1000</f>
        <v>0.8111520000000001</v>
      </c>
      <c r="E43" s="134">
        <v>98.458012635511793</v>
      </c>
      <c r="F43" s="134">
        <v>79.864413865320657</v>
      </c>
      <c r="J43" s="6"/>
    </row>
    <row r="44" spans="1:10" ht="30">
      <c r="A44" s="156">
        <v>7</v>
      </c>
      <c r="B44" s="95" t="s">
        <v>239</v>
      </c>
      <c r="C44" s="156" t="s">
        <v>212</v>
      </c>
      <c r="D44" s="156">
        <v>83.3</v>
      </c>
      <c r="E44" s="134">
        <v>1.994434784678875</v>
      </c>
      <c r="F44" s="134">
        <v>166.13641756375029</v>
      </c>
      <c r="J44" s="6"/>
    </row>
    <row r="45" spans="1:10" ht="30">
      <c r="A45" s="156">
        <v>8</v>
      </c>
      <c r="B45" s="95" t="s">
        <v>240</v>
      </c>
      <c r="C45" s="156" t="s">
        <v>212</v>
      </c>
      <c r="D45" s="156">
        <v>45</v>
      </c>
      <c r="E45" s="134">
        <v>2.926260872602612</v>
      </c>
      <c r="F45" s="134">
        <v>131.68173926711754</v>
      </c>
      <c r="J45" s="6"/>
    </row>
    <row r="46" spans="1:10">
      <c r="A46" s="109"/>
      <c r="B46" s="135" t="s">
        <v>213</v>
      </c>
      <c r="C46" s="109"/>
      <c r="D46" s="136"/>
      <c r="E46" s="113"/>
      <c r="F46" s="137">
        <f>SUM(F38:F45)</f>
        <v>3015.5290663669448</v>
      </c>
      <c r="J46" s="6"/>
    </row>
    <row r="47" spans="1:10">
      <c r="A47" s="109"/>
      <c r="B47" s="135" t="s">
        <v>214</v>
      </c>
      <c r="C47" s="109"/>
      <c r="D47" s="136"/>
      <c r="E47" s="113"/>
      <c r="F47" s="138">
        <f>F46/F$55</f>
        <v>0.16780993664584237</v>
      </c>
      <c r="J47" s="6"/>
    </row>
    <row r="48" spans="1:10">
      <c r="A48" s="68" t="s">
        <v>161</v>
      </c>
      <c r="B48" s="68" t="s">
        <v>242</v>
      </c>
      <c r="C48" s="68"/>
      <c r="D48" s="68"/>
      <c r="E48" s="68"/>
      <c r="F48" s="68"/>
      <c r="J48" s="6"/>
    </row>
    <row r="49" spans="1:10" ht="30">
      <c r="A49" s="160">
        <v>1</v>
      </c>
      <c r="B49" s="140" t="s">
        <v>243</v>
      </c>
      <c r="C49" s="161" t="s">
        <v>209</v>
      </c>
      <c r="D49" s="162">
        <f>1.5/0.1</f>
        <v>15</v>
      </c>
      <c r="E49" s="134">
        <v>1.9664005531962481</v>
      </c>
      <c r="F49" s="134">
        <v>29.496008297943721</v>
      </c>
      <c r="J49" s="6"/>
    </row>
    <row r="50" spans="1:10" ht="30">
      <c r="A50" s="156">
        <v>2</v>
      </c>
      <c r="B50" s="146" t="s">
        <v>244</v>
      </c>
      <c r="C50" s="168" t="s">
        <v>210</v>
      </c>
      <c r="D50" s="156">
        <v>10.3</v>
      </c>
      <c r="E50" s="134">
        <v>66.797029289475176</v>
      </c>
      <c r="F50" s="134">
        <v>688.00940168159445</v>
      </c>
      <c r="J50" s="6"/>
    </row>
    <row r="51" spans="1:10" ht="30">
      <c r="A51" s="156">
        <v>3</v>
      </c>
      <c r="B51" s="95" t="s">
        <v>245</v>
      </c>
      <c r="C51" s="158" t="s">
        <v>209</v>
      </c>
      <c r="D51" s="159">
        <v>28</v>
      </c>
      <c r="E51" s="134">
        <v>1.4714712900826867</v>
      </c>
      <c r="F51" s="134">
        <v>41.201196122315231</v>
      </c>
      <c r="J51" s="6"/>
    </row>
    <row r="52" spans="1:10">
      <c r="A52" s="156">
        <v>4</v>
      </c>
      <c r="B52" s="95" t="s">
        <v>246</v>
      </c>
      <c r="C52" s="156" t="s">
        <v>211</v>
      </c>
      <c r="D52" s="159">
        <v>1</v>
      </c>
      <c r="E52" s="134">
        <v>40.487502470955178</v>
      </c>
      <c r="F52" s="134">
        <v>40.487502470955178</v>
      </c>
      <c r="J52" s="6"/>
    </row>
    <row r="53" spans="1:10">
      <c r="A53" s="109"/>
      <c r="B53" s="135" t="s">
        <v>213</v>
      </c>
      <c r="C53" s="109"/>
      <c r="D53" s="136"/>
      <c r="E53" s="113"/>
      <c r="F53" s="149">
        <f>SUM(F49:F52)</f>
        <v>799.19410857280855</v>
      </c>
    </row>
    <row r="54" spans="1:10">
      <c r="A54" s="109"/>
      <c r="B54" s="135" t="s">
        <v>214</v>
      </c>
      <c r="C54" s="109"/>
      <c r="D54" s="136"/>
      <c r="E54" s="113"/>
      <c r="F54" s="138">
        <f>F53/F$55</f>
        <v>4.4474024217882956E-2</v>
      </c>
    </row>
    <row r="55" spans="1:10">
      <c r="A55" s="99"/>
      <c r="B55" s="150" t="s">
        <v>215</v>
      </c>
      <c r="C55" s="99"/>
      <c r="D55" s="99"/>
      <c r="E55" s="99"/>
      <c r="F55" s="151">
        <f>F16+F24+F35+F46+F53</f>
        <v>17969.907662447455</v>
      </c>
    </row>
    <row r="56" spans="1:10">
      <c r="A56" s="8"/>
      <c r="B56" s="150" t="s">
        <v>216</v>
      </c>
      <c r="C56" s="150"/>
      <c r="D56" s="8"/>
      <c r="E56" s="9"/>
      <c r="F56" s="152">
        <f>F55*20%</f>
        <v>3593.9815324894912</v>
      </c>
    </row>
    <row r="57" spans="1:10">
      <c r="A57" s="8"/>
      <c r="B57" s="150" t="s">
        <v>215</v>
      </c>
      <c r="C57" s="150"/>
      <c r="D57" s="8"/>
      <c r="E57" s="9"/>
      <c r="F57" s="152">
        <f>F55+F56</f>
        <v>21563.889194936946</v>
      </c>
    </row>
    <row r="58" spans="1:10" ht="18">
      <c r="A58" s="1"/>
      <c r="B58" s="11"/>
      <c r="C58" s="11"/>
      <c r="D58" s="11"/>
      <c r="E58" s="12"/>
      <c r="F58" s="12"/>
    </row>
  </sheetData>
  <mergeCells count="8">
    <mergeCell ref="A1:F1"/>
    <mergeCell ref="A2:F2"/>
    <mergeCell ref="A4:A8"/>
    <mergeCell ref="B4:B8"/>
    <mergeCell ref="C4:C8"/>
    <mergeCell ref="D4:D8"/>
    <mergeCell ref="E4:E8"/>
    <mergeCell ref="F4:F8"/>
  </mergeCells>
  <printOptions horizontalCentered="1"/>
  <pageMargins left="0.7" right="0.7" top="0.75" bottom="0.75" header="0.3" footer="0.3"/>
  <pageSetup paperSize="9" scale="87" fitToHeight="0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Բացատրագիր</vt:lpstr>
      <vt:lpstr>1-1</vt:lpstr>
      <vt:lpstr>Ամփոփ</vt:lpstr>
      <vt:lpstr>Ծավալաթերթ</vt:lpstr>
      <vt:lpstr>arm</vt:lpstr>
      <vt:lpstr>russ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khach</dc:creator>
  <cp:lastModifiedBy>User</cp:lastModifiedBy>
  <cp:lastPrinted>2025-12-17T16:13:06Z</cp:lastPrinted>
  <dcterms:created xsi:type="dcterms:W3CDTF">2024-10-04T17:50:00Z</dcterms:created>
  <dcterms:modified xsi:type="dcterms:W3CDTF">2026-03-26T08:47:16Z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ACCB8CA9EE314E59A31BFBF47F24C396_11</vt:lpwstr>
  </property>
  <property fmtid="{D5CDD505-2E9C-101B-9397-08002B2CF9AE}" pid="3" name="KSOProductBuildVer">
    <vt:lpwstr>1033-12.2.0.18607</vt:lpwstr>
  </property>
</Properties>
</file>